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r water\"/>
    </mc:Choice>
  </mc:AlternateContent>
  <xr:revisionPtr revIDLastSave="0" documentId="13_ncr:1_{52D518A4-3BE9-4DDD-B7FF-AE6FCC8E9CBE}" xr6:coauthVersionLast="47" xr6:coauthVersionMax="47" xr10:uidLastSave="{00000000-0000-0000-0000-000000000000}"/>
  <workbookProtection workbookAlgorithmName="SHA-512" workbookHashValue="FWvPFZ7dS70LTcBlcvBwaog4CEmtAEjrNSXqcqJnje+S4Nscib83kfm5nQqh3JCpLxY45eCmzcKyF1JUazhdCQ==" workbookSaltValue="p/7T6soni29jwb9vFxdFdQ==" workbookSpinCount="100000" lockStructure="1"/>
  <bookViews>
    <workbookView xWindow="2868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N26" i="2"/>
  <c r="F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Y45" i="2" s="1"/>
  <c r="X13" i="2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R13" i="2"/>
  <c r="Q13" i="2"/>
  <c r="Q26" i="2" s="1"/>
  <c r="P13" i="2"/>
  <c r="P26" i="2" s="1"/>
  <c r="O13" i="2"/>
  <c r="O26" i="2" s="1"/>
  <c r="N13" i="2"/>
  <c r="M13" i="2"/>
  <c r="M26" i="2" s="1"/>
  <c r="M45" i="2" s="1"/>
  <c r="L13" i="2"/>
  <c r="L26" i="2" s="1"/>
  <c r="L45" i="2" s="1"/>
  <c r="K13" i="2"/>
  <c r="K26" i="2" s="1"/>
  <c r="J13" i="2"/>
  <c r="I13" i="2"/>
  <c r="I26" i="2" s="1"/>
  <c r="H13" i="2"/>
  <c r="H26" i="2" s="1"/>
  <c r="G13" i="2"/>
  <c r="G26" i="2" s="1"/>
  <c r="F13" i="2"/>
  <c r="E13" i="2"/>
  <c r="E26" i="2" s="1"/>
  <c r="E45" i="2" s="1"/>
  <c r="D13" i="2"/>
  <c r="D26" i="2" s="1"/>
  <c r="D45" i="2" s="1"/>
  <c r="C13" i="2"/>
  <c r="C26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R45" i="3"/>
  <c r="J45" i="3"/>
  <c r="I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W44" i="3" s="1"/>
  <c r="V37" i="3"/>
  <c r="V44" i="3" s="1"/>
  <c r="U37" i="3"/>
  <c r="U44" i="3" s="1"/>
  <c r="T37" i="3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K37" i="3"/>
  <c r="K44" i="3" s="1"/>
  <c r="J37" i="3"/>
  <c r="J44" i="3" s="1"/>
  <c r="I37" i="3"/>
  <c r="H37" i="3"/>
  <c r="H44" i="3" s="1"/>
  <c r="G37" i="3"/>
  <c r="G44" i="3" s="1"/>
  <c r="F37" i="3"/>
  <c r="F44" i="3" s="1"/>
  <c r="E37" i="3"/>
  <c r="E44" i="3" s="1"/>
  <c r="D37" i="3"/>
  <c r="C37" i="3"/>
  <c r="C44" i="3" s="1"/>
  <c r="N26" i="3"/>
  <c r="F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W13" i="3"/>
  <c r="V13" i="3"/>
  <c r="V26" i="3" s="1"/>
  <c r="U13" i="3"/>
  <c r="U26" i="3" s="1"/>
  <c r="U45" i="3" s="1"/>
  <c r="T13" i="3"/>
  <c r="T26" i="3" s="1"/>
  <c r="S13" i="3"/>
  <c r="S26" i="3" s="1"/>
  <c r="R13" i="3"/>
  <c r="R26" i="3" s="1"/>
  <c r="Q13" i="3"/>
  <c r="Q26" i="3" s="1"/>
  <c r="Q45" i="3" s="1"/>
  <c r="P13" i="3"/>
  <c r="P26" i="3" s="1"/>
  <c r="P45" i="3" s="1"/>
  <c r="O13" i="3"/>
  <c r="N13" i="3"/>
  <c r="M13" i="3"/>
  <c r="M26" i="3" s="1"/>
  <c r="L13" i="3"/>
  <c r="L26" i="3" s="1"/>
  <c r="K13" i="3"/>
  <c r="K26" i="3" s="1"/>
  <c r="J13" i="3"/>
  <c r="J26" i="3" s="1"/>
  <c r="I13" i="3"/>
  <c r="I26" i="3" s="1"/>
  <c r="I45" i="3" s="1"/>
  <c r="H13" i="3"/>
  <c r="H26" i="3" s="1"/>
  <c r="H45" i="3" s="1"/>
  <c r="G13" i="3"/>
  <c r="F13" i="3"/>
  <c r="E13" i="3"/>
  <c r="E26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M45" i="4"/>
  <c r="J45" i="4"/>
  <c r="V44" i="4"/>
  <c r="I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U37" i="4"/>
  <c r="U44" i="4" s="1"/>
  <c r="T37" i="4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K37" i="4"/>
  <c r="K44" i="4" s="1"/>
  <c r="J37" i="4"/>
  <c r="J44" i="4" s="1"/>
  <c r="I37" i="4"/>
  <c r="H37" i="4"/>
  <c r="H44" i="4" s="1"/>
  <c r="G37" i="4"/>
  <c r="G44" i="4" s="1"/>
  <c r="F37" i="4"/>
  <c r="F44" i="4" s="1"/>
  <c r="E37" i="4"/>
  <c r="E44" i="4" s="1"/>
  <c r="D37" i="4"/>
  <c r="C37" i="4"/>
  <c r="C44" i="4" s="1"/>
  <c r="N26" i="4"/>
  <c r="F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W13" i="4"/>
  <c r="V13" i="4"/>
  <c r="V26" i="4" s="1"/>
  <c r="U13" i="4"/>
  <c r="U26" i="4" s="1"/>
  <c r="U45" i="4" s="1"/>
  <c r="T13" i="4"/>
  <c r="T26" i="4" s="1"/>
  <c r="S13" i="4"/>
  <c r="S26" i="4" s="1"/>
  <c r="R13" i="4"/>
  <c r="R26" i="4" s="1"/>
  <c r="R45" i="4" s="1"/>
  <c r="Q13" i="4"/>
  <c r="Q26" i="4" s="1"/>
  <c r="Q45" i="4" s="1"/>
  <c r="P13" i="4"/>
  <c r="P26" i="4" s="1"/>
  <c r="O13" i="4"/>
  <c r="N13" i="4"/>
  <c r="M13" i="4"/>
  <c r="M26" i="4" s="1"/>
  <c r="L13" i="4"/>
  <c r="L26" i="4" s="1"/>
  <c r="K13" i="4"/>
  <c r="K26" i="4" s="1"/>
  <c r="J13" i="4"/>
  <c r="J26" i="4" s="1"/>
  <c r="I13" i="4"/>
  <c r="I26" i="4" s="1"/>
  <c r="I45" i="4" s="1"/>
  <c r="H13" i="4"/>
  <c r="H26" i="4" s="1"/>
  <c r="G13" i="4"/>
  <c r="F13" i="4"/>
  <c r="E13" i="4"/>
  <c r="E26" i="4" s="1"/>
  <c r="E45" i="4" s="1"/>
  <c r="D13" i="4"/>
  <c r="D26" i="4" s="1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4" i="5"/>
  <c r="Y44" i="5"/>
  <c r="F44" i="5"/>
  <c r="C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W37" i="5"/>
  <c r="W44" i="5" s="1"/>
  <c r="V37" i="5"/>
  <c r="V44" i="5" s="1"/>
  <c r="U37" i="5"/>
  <c r="U44" i="5" s="1"/>
  <c r="T37" i="5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C37" i="5"/>
  <c r="L26" i="5"/>
  <c r="I26" i="5"/>
  <c r="I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W13" i="5"/>
  <c r="V13" i="5"/>
  <c r="V26" i="5" s="1"/>
  <c r="U13" i="5"/>
  <c r="U26" i="5" s="1"/>
  <c r="T13" i="5"/>
  <c r="T26" i="5" s="1"/>
  <c r="S13" i="5"/>
  <c r="S26" i="5" s="1"/>
  <c r="S45" i="5" s="1"/>
  <c r="R13" i="5"/>
  <c r="R26" i="5" s="1"/>
  <c r="R45" i="5" s="1"/>
  <c r="Q13" i="5"/>
  <c r="Q26" i="5" s="1"/>
  <c r="P13" i="5"/>
  <c r="P26" i="5" s="1"/>
  <c r="O13" i="5"/>
  <c r="N13" i="5"/>
  <c r="N26" i="5" s="1"/>
  <c r="M13" i="5"/>
  <c r="M26" i="5" s="1"/>
  <c r="L13" i="5"/>
  <c r="K13" i="5"/>
  <c r="K26" i="5" s="1"/>
  <c r="J13" i="5"/>
  <c r="J26" i="5" s="1"/>
  <c r="J45" i="5" s="1"/>
  <c r="I13" i="5"/>
  <c r="H13" i="5"/>
  <c r="H26" i="5" s="1"/>
  <c r="G13" i="5"/>
  <c r="F13" i="5"/>
  <c r="F26" i="5" s="1"/>
  <c r="F45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J45" i="6"/>
  <c r="AA44" i="6"/>
  <c r="S44" i="6"/>
  <c r="I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V44" i="6" s="1"/>
  <c r="U37" i="6"/>
  <c r="U44" i="6" s="1"/>
  <c r="T37" i="6"/>
  <c r="S37" i="6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K37" i="6"/>
  <c r="K44" i="6" s="1"/>
  <c r="J37" i="6"/>
  <c r="J44" i="6" s="1"/>
  <c r="I37" i="6"/>
  <c r="H37" i="6"/>
  <c r="H44" i="6" s="1"/>
  <c r="G37" i="6"/>
  <c r="G44" i="6" s="1"/>
  <c r="F37" i="6"/>
  <c r="F44" i="6" s="1"/>
  <c r="E37" i="6"/>
  <c r="E44" i="6" s="1"/>
  <c r="D37" i="6"/>
  <c r="C37" i="6"/>
  <c r="C44" i="6" s="1"/>
  <c r="Y26" i="6"/>
  <c r="N26" i="6"/>
  <c r="D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W13" i="6"/>
  <c r="V13" i="6"/>
  <c r="V26" i="6" s="1"/>
  <c r="V45" i="6" s="1"/>
  <c r="U13" i="6"/>
  <c r="U26" i="6" s="1"/>
  <c r="U45" i="6" s="1"/>
  <c r="T13" i="6"/>
  <c r="T26" i="6" s="1"/>
  <c r="S13" i="6"/>
  <c r="S26" i="6" s="1"/>
  <c r="R13" i="6"/>
  <c r="R26" i="6" s="1"/>
  <c r="Q13" i="6"/>
  <c r="Q26" i="6" s="1"/>
  <c r="P13" i="6"/>
  <c r="P26" i="6" s="1"/>
  <c r="O13" i="6"/>
  <c r="N13" i="6"/>
  <c r="M13" i="6"/>
  <c r="M26" i="6" s="1"/>
  <c r="M45" i="6" s="1"/>
  <c r="L13" i="6"/>
  <c r="L26" i="6" s="1"/>
  <c r="K13" i="6"/>
  <c r="K26" i="6" s="1"/>
  <c r="J13" i="6"/>
  <c r="J26" i="6" s="1"/>
  <c r="I13" i="6"/>
  <c r="I26" i="6" s="1"/>
  <c r="I45" i="6" s="1"/>
  <c r="H13" i="6"/>
  <c r="H26" i="6" s="1"/>
  <c r="G13" i="6"/>
  <c r="F13" i="6"/>
  <c r="F26" i="6" s="1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4" i="7"/>
  <c r="F44" i="7"/>
  <c r="C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V44" i="7" s="1"/>
  <c r="U37" i="7"/>
  <c r="U44" i="7" s="1"/>
  <c r="T37" i="7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K37" i="7"/>
  <c r="K44" i="7" s="1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C37" i="7"/>
  <c r="V26" i="7"/>
  <c r="L26" i="7"/>
  <c r="I26" i="7"/>
  <c r="I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W13" i="7"/>
  <c r="V13" i="7"/>
  <c r="U13" i="7"/>
  <c r="U26" i="7" s="1"/>
  <c r="T13" i="7"/>
  <c r="T26" i="7" s="1"/>
  <c r="S13" i="7"/>
  <c r="S26" i="7" s="1"/>
  <c r="S45" i="7" s="1"/>
  <c r="R13" i="7"/>
  <c r="R26" i="7" s="1"/>
  <c r="R45" i="7" s="1"/>
  <c r="Q13" i="7"/>
  <c r="Q26" i="7" s="1"/>
  <c r="P13" i="7"/>
  <c r="P26" i="7" s="1"/>
  <c r="O13" i="7"/>
  <c r="N13" i="7"/>
  <c r="N26" i="7" s="1"/>
  <c r="M13" i="7"/>
  <c r="M26" i="7" s="1"/>
  <c r="M45" i="7" s="1"/>
  <c r="L13" i="7"/>
  <c r="K13" i="7"/>
  <c r="K26" i="7" s="1"/>
  <c r="K45" i="7" s="1"/>
  <c r="J13" i="7"/>
  <c r="J26" i="7" s="1"/>
  <c r="J45" i="7" s="1"/>
  <c r="I13" i="7"/>
  <c r="H13" i="7"/>
  <c r="H26" i="7" s="1"/>
  <c r="G13" i="7"/>
  <c r="F13" i="7"/>
  <c r="F26" i="7" s="1"/>
  <c r="F45" i="7" s="1"/>
  <c r="E13" i="7"/>
  <c r="E26" i="7" s="1"/>
  <c r="D13" i="7"/>
  <c r="D26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Y44" i="8"/>
  <c r="V44" i="8"/>
  <c r="N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W44" i="8" s="1"/>
  <c r="V37" i="8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C37" i="8"/>
  <c r="C44" i="8" s="1"/>
  <c r="I26" i="8"/>
  <c r="I45" i="8" s="1"/>
  <c r="F26" i="8"/>
  <c r="F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W13" i="8"/>
  <c r="V13" i="8"/>
  <c r="V26" i="8" s="1"/>
  <c r="U13" i="8"/>
  <c r="U26" i="8" s="1"/>
  <c r="U45" i="8" s="1"/>
  <c r="T13" i="8"/>
  <c r="T26" i="8" s="1"/>
  <c r="S13" i="8"/>
  <c r="S26" i="8" s="1"/>
  <c r="R13" i="8"/>
  <c r="R26" i="8" s="1"/>
  <c r="R45" i="8" s="1"/>
  <c r="Q13" i="8"/>
  <c r="Q26" i="8" s="1"/>
  <c r="P13" i="8"/>
  <c r="P26" i="8" s="1"/>
  <c r="O13" i="8"/>
  <c r="N13" i="8"/>
  <c r="N26" i="8" s="1"/>
  <c r="N45" i="8" s="1"/>
  <c r="M13" i="8"/>
  <c r="M26" i="8" s="1"/>
  <c r="M45" i="8" s="1"/>
  <c r="L13" i="8"/>
  <c r="L26" i="8" s="1"/>
  <c r="K13" i="8"/>
  <c r="K26" i="8" s="1"/>
  <c r="J13" i="8"/>
  <c r="J26" i="8" s="1"/>
  <c r="J45" i="8" s="1"/>
  <c r="I13" i="8"/>
  <c r="H13" i="8"/>
  <c r="H26" i="8" s="1"/>
  <c r="G13" i="8"/>
  <c r="F13" i="8"/>
  <c r="E13" i="8"/>
  <c r="E26" i="8" s="1"/>
  <c r="E45" i="8" s="1"/>
  <c r="D13" i="8"/>
  <c r="D26" i="8" s="1"/>
  <c r="C13" i="8"/>
  <c r="C26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U37" i="9"/>
  <c r="U44" i="9" s="1"/>
  <c r="T37" i="9"/>
  <c r="S37" i="9"/>
  <c r="S44" i="9" s="1"/>
  <c r="R37" i="9"/>
  <c r="R44" i="9" s="1"/>
  <c r="R45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D26" i="9"/>
  <c r="D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X26" i="9" s="1"/>
  <c r="W13" i="9"/>
  <c r="W26" i="9" s="1"/>
  <c r="W45" i="9" s="1"/>
  <c r="V13" i="9"/>
  <c r="V26" i="9" s="1"/>
  <c r="V45" i="9" s="1"/>
  <c r="U13" i="9"/>
  <c r="T13" i="9"/>
  <c r="T26" i="9" s="1"/>
  <c r="S13" i="9"/>
  <c r="S26" i="9" s="1"/>
  <c r="S45" i="9" s="1"/>
  <c r="R13" i="9"/>
  <c r="R26" i="9" s="1"/>
  <c r="Q13" i="9"/>
  <c r="Q26" i="9" s="1"/>
  <c r="Q45" i="9" s="1"/>
  <c r="P13" i="9"/>
  <c r="P26" i="9" s="1"/>
  <c r="P45" i="9" s="1"/>
  <c r="O13" i="9"/>
  <c r="N13" i="9"/>
  <c r="N26" i="9" s="1"/>
  <c r="M13" i="9"/>
  <c r="L13" i="9"/>
  <c r="L26" i="9" s="1"/>
  <c r="K13" i="9"/>
  <c r="J13" i="9"/>
  <c r="J26" i="9" s="1"/>
  <c r="I13" i="9"/>
  <c r="I26" i="9" s="1"/>
  <c r="I45" i="9" s="1"/>
  <c r="H13" i="9"/>
  <c r="G13" i="9"/>
  <c r="F13" i="9"/>
  <c r="F26" i="9" s="1"/>
  <c r="E13" i="9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I44" i="10"/>
  <c r="F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S37" i="10"/>
  <c r="S44" i="10" s="1"/>
  <c r="R37" i="10"/>
  <c r="Q37" i="10"/>
  <c r="Q44" i="10" s="1"/>
  <c r="P37" i="10"/>
  <c r="P44" i="10" s="1"/>
  <c r="O37" i="10"/>
  <c r="N37" i="10"/>
  <c r="N44" i="10" s="1"/>
  <c r="M37" i="10"/>
  <c r="M44" i="10" s="1"/>
  <c r="L37" i="10"/>
  <c r="L44" i="10" s="1"/>
  <c r="K37" i="10"/>
  <c r="K44" i="10" s="1"/>
  <c r="J37" i="10"/>
  <c r="I37" i="10"/>
  <c r="H37" i="10"/>
  <c r="H44" i="10" s="1"/>
  <c r="G37" i="10"/>
  <c r="F37" i="10"/>
  <c r="E37" i="10"/>
  <c r="E44" i="10" s="1"/>
  <c r="D37" i="10"/>
  <c r="C37" i="10"/>
  <c r="C44" i="10" s="1"/>
  <c r="Y26" i="10"/>
  <c r="Y45" i="10" s="1"/>
  <c r="H26" i="10"/>
  <c r="H45" i="10" s="1"/>
  <c r="AA25" i="10"/>
  <c r="Y25" i="10"/>
  <c r="Z25" i="10" s="1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I26" i="10" s="1"/>
  <c r="H25" i="10"/>
  <c r="G25" i="10"/>
  <c r="F25" i="10"/>
  <c r="E25" i="10"/>
  <c r="D25" i="10"/>
  <c r="C25" i="10"/>
  <c r="AA13" i="10"/>
  <c r="AA26" i="10" s="1"/>
  <c r="Z13" i="10"/>
  <c r="Y13" i="10"/>
  <c r="X13" i="10"/>
  <c r="X26" i="10" s="1"/>
  <c r="W13" i="10"/>
  <c r="W26" i="10" s="1"/>
  <c r="V13" i="10"/>
  <c r="U13" i="10"/>
  <c r="T13" i="10"/>
  <c r="S13" i="10"/>
  <c r="S26" i="10" s="1"/>
  <c r="R13" i="10"/>
  <c r="Q13" i="10"/>
  <c r="P13" i="10"/>
  <c r="P26" i="10" s="1"/>
  <c r="P45" i="10" s="1"/>
  <c r="O13" i="10"/>
  <c r="O26" i="10" s="1"/>
  <c r="N13" i="10"/>
  <c r="N26" i="10" s="1"/>
  <c r="N45" i="10" s="1"/>
  <c r="M13" i="10"/>
  <c r="L13" i="10"/>
  <c r="K13" i="10"/>
  <c r="K26" i="10" s="1"/>
  <c r="J13" i="10"/>
  <c r="I13" i="10"/>
  <c r="H13" i="10"/>
  <c r="G13" i="10"/>
  <c r="G26" i="10" s="1"/>
  <c r="F13" i="10"/>
  <c r="F26" i="10" s="1"/>
  <c r="F45" i="10" s="1"/>
  <c r="E13" i="10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4" i="11"/>
  <c r="AA43" i="11"/>
  <c r="Z43" i="11"/>
  <c r="Y43" i="11"/>
  <c r="Y44" i="11" s="1"/>
  <c r="X43" i="11"/>
  <c r="W43" i="11"/>
  <c r="V43" i="11"/>
  <c r="V44" i="11" s="1"/>
  <c r="U43" i="11"/>
  <c r="T43" i="11"/>
  <c r="S43" i="11"/>
  <c r="R43" i="11"/>
  <c r="Q43" i="11"/>
  <c r="Q44" i="11" s="1"/>
  <c r="P43" i="11"/>
  <c r="O43" i="11"/>
  <c r="N43" i="11"/>
  <c r="N44" i="11" s="1"/>
  <c r="M43" i="11"/>
  <c r="L43" i="11"/>
  <c r="K43" i="11"/>
  <c r="J43" i="11"/>
  <c r="J44" i="11" s="1"/>
  <c r="I43" i="11"/>
  <c r="I44" i="11" s="1"/>
  <c r="H43" i="11"/>
  <c r="G43" i="11"/>
  <c r="F43" i="11"/>
  <c r="F44" i="11" s="1"/>
  <c r="E43" i="11"/>
  <c r="D43" i="11"/>
  <c r="C43" i="11"/>
  <c r="AA37" i="11"/>
  <c r="AA44" i="11" s="1"/>
  <c r="Z37" i="11"/>
  <c r="Y37" i="11"/>
  <c r="X37" i="11"/>
  <c r="X44" i="11" s="1"/>
  <c r="Z44" i="11" s="1"/>
  <c r="W37" i="11"/>
  <c r="W44" i="11" s="1"/>
  <c r="V37" i="11"/>
  <c r="U37" i="11"/>
  <c r="T37" i="11"/>
  <c r="T44" i="11" s="1"/>
  <c r="S37" i="11"/>
  <c r="S44" i="11" s="1"/>
  <c r="R37" i="11"/>
  <c r="R44" i="11" s="1"/>
  <c r="Q37" i="11"/>
  <c r="P37" i="11"/>
  <c r="P44" i="11" s="1"/>
  <c r="O37" i="11"/>
  <c r="O44" i="11" s="1"/>
  <c r="N37" i="11"/>
  <c r="M37" i="11"/>
  <c r="M44" i="11" s="1"/>
  <c r="L37" i="11"/>
  <c r="L44" i="11" s="1"/>
  <c r="K37" i="11"/>
  <c r="K44" i="11" s="1"/>
  <c r="J37" i="11"/>
  <c r="I37" i="1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H26" i="11"/>
  <c r="H45" i="11" s="1"/>
  <c r="E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Z13" i="11"/>
  <c r="Y13" i="11"/>
  <c r="X13" i="11"/>
  <c r="X26" i="11" s="1"/>
  <c r="W13" i="11"/>
  <c r="W26" i="11" s="1"/>
  <c r="V13" i="11"/>
  <c r="V26" i="11" s="1"/>
  <c r="V45" i="11" s="1"/>
  <c r="U13" i="11"/>
  <c r="U26" i="11" s="1"/>
  <c r="U45" i="11" s="1"/>
  <c r="T13" i="11"/>
  <c r="S13" i="11"/>
  <c r="S26" i="11" s="1"/>
  <c r="S45" i="11" s="1"/>
  <c r="R13" i="11"/>
  <c r="Q13" i="11"/>
  <c r="P13" i="11"/>
  <c r="P26" i="11" s="1"/>
  <c r="P45" i="11" s="1"/>
  <c r="O13" i="11"/>
  <c r="O26" i="11" s="1"/>
  <c r="N13" i="11"/>
  <c r="N26" i="11" s="1"/>
  <c r="N45" i="11" s="1"/>
  <c r="M13" i="11"/>
  <c r="M26" i="11" s="1"/>
  <c r="L13" i="11"/>
  <c r="K13" i="11"/>
  <c r="K26" i="11" s="1"/>
  <c r="J13" i="11"/>
  <c r="I13" i="11"/>
  <c r="H13" i="11"/>
  <c r="G13" i="11"/>
  <c r="G26" i="11" s="1"/>
  <c r="F13" i="11"/>
  <c r="F26" i="11" s="1"/>
  <c r="F45" i="11" s="1"/>
  <c r="E13" i="1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P44" i="12"/>
  <c r="M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W37" i="12"/>
  <c r="V37" i="12"/>
  <c r="U37" i="12"/>
  <c r="U44" i="12" s="1"/>
  <c r="T37" i="12"/>
  <c r="S37" i="12"/>
  <c r="S44" i="12" s="1"/>
  <c r="R37" i="12"/>
  <c r="R44" i="12" s="1"/>
  <c r="Q37" i="12"/>
  <c r="P37" i="12"/>
  <c r="O37" i="12"/>
  <c r="N37" i="12"/>
  <c r="M37" i="12"/>
  <c r="L37" i="12"/>
  <c r="K37" i="12"/>
  <c r="K44" i="12" s="1"/>
  <c r="J37" i="12"/>
  <c r="J44" i="12" s="1"/>
  <c r="I37" i="12"/>
  <c r="H37" i="12"/>
  <c r="H44" i="12" s="1"/>
  <c r="G37" i="12"/>
  <c r="F37" i="12"/>
  <c r="E37" i="12"/>
  <c r="E44" i="12" s="1"/>
  <c r="D37" i="12"/>
  <c r="C37" i="12"/>
  <c r="C44" i="12" s="1"/>
  <c r="U26" i="12"/>
  <c r="M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X13" i="12"/>
  <c r="Z13" i="12" s="1"/>
  <c r="W13" i="12"/>
  <c r="V13" i="12"/>
  <c r="V26" i="12" s="1"/>
  <c r="U13" i="12"/>
  <c r="T13" i="12"/>
  <c r="S13" i="12"/>
  <c r="S26" i="12" s="1"/>
  <c r="S45" i="12" s="1"/>
  <c r="R13" i="12"/>
  <c r="Q13" i="12"/>
  <c r="P13" i="12"/>
  <c r="P26" i="12" s="1"/>
  <c r="P45" i="12" s="1"/>
  <c r="O13" i="12"/>
  <c r="N13" i="12"/>
  <c r="N26" i="12" s="1"/>
  <c r="M13" i="12"/>
  <c r="L13" i="12"/>
  <c r="K13" i="12"/>
  <c r="K26" i="12" s="1"/>
  <c r="J13" i="12"/>
  <c r="I13" i="12"/>
  <c r="H13" i="12"/>
  <c r="H26" i="12" s="1"/>
  <c r="H45" i="12" s="1"/>
  <c r="G13" i="12"/>
  <c r="F13" i="12"/>
  <c r="F26" i="12" s="1"/>
  <c r="E13" i="12"/>
  <c r="E26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X44" i="13"/>
  <c r="J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M44" i="13" s="1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Z37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M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C26" i="13" s="1"/>
  <c r="C45" i="13" s="1"/>
  <c r="AA13" i="13"/>
  <c r="AA26" i="13" s="1"/>
  <c r="AA45" i="13" s="1"/>
  <c r="Y13" i="13"/>
  <c r="Y26" i="13" s="1"/>
  <c r="Y45" i="13" s="1"/>
  <c r="X13" i="13"/>
  <c r="W13" i="13"/>
  <c r="W26" i="13" s="1"/>
  <c r="V13" i="13"/>
  <c r="U13" i="13"/>
  <c r="U26" i="13" s="1"/>
  <c r="T13" i="13"/>
  <c r="T26" i="13" s="1"/>
  <c r="T45" i="13" s="1"/>
  <c r="S13" i="13"/>
  <c r="S26" i="13" s="1"/>
  <c r="R13" i="13"/>
  <c r="R26" i="13" s="1"/>
  <c r="Q13" i="13"/>
  <c r="Q26" i="13" s="1"/>
  <c r="Q45" i="13" s="1"/>
  <c r="P13" i="13"/>
  <c r="P26" i="13" s="1"/>
  <c r="P45" i="13" s="1"/>
  <c r="O13" i="13"/>
  <c r="O26" i="13" s="1"/>
  <c r="N13" i="13"/>
  <c r="M13" i="13"/>
  <c r="L13" i="13"/>
  <c r="L26" i="13" s="1"/>
  <c r="L45" i="13" s="1"/>
  <c r="K13" i="13"/>
  <c r="K26" i="13" s="1"/>
  <c r="J13" i="13"/>
  <c r="J26" i="13" s="1"/>
  <c r="I13" i="13"/>
  <c r="I26" i="13" s="1"/>
  <c r="I45" i="13" s="1"/>
  <c r="H13" i="13"/>
  <c r="H26" i="13" s="1"/>
  <c r="H45" i="13" s="1"/>
  <c r="G13" i="13"/>
  <c r="G26" i="13" s="1"/>
  <c r="F13" i="13"/>
  <c r="E13" i="13"/>
  <c r="E26" i="13" s="1"/>
  <c r="D13" i="13"/>
  <c r="D26" i="13" s="1"/>
  <c r="D45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P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M44" i="14" s="1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X44" i="14" s="1"/>
  <c r="W37" i="14"/>
  <c r="W44" i="14" s="1"/>
  <c r="V37" i="14"/>
  <c r="U37" i="14"/>
  <c r="U44" i="14" s="1"/>
  <c r="T37" i="14"/>
  <c r="T44" i="14" s="1"/>
  <c r="S37" i="14"/>
  <c r="S44" i="14" s="1"/>
  <c r="R37" i="14"/>
  <c r="Q37" i="14"/>
  <c r="P37" i="14"/>
  <c r="O37" i="14"/>
  <c r="O44" i="14" s="1"/>
  <c r="N37" i="14"/>
  <c r="M37" i="14"/>
  <c r="L37" i="14"/>
  <c r="L44" i="14" s="1"/>
  <c r="K37" i="14"/>
  <c r="K44" i="14" s="1"/>
  <c r="J37" i="14"/>
  <c r="I37" i="14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S26" i="14"/>
  <c r="P26" i="14"/>
  <c r="H26" i="14"/>
  <c r="H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V13" i="14"/>
  <c r="V26" i="14" s="1"/>
  <c r="U13" i="14"/>
  <c r="U26" i="14" s="1"/>
  <c r="U45" i="14" s="1"/>
  <c r="T13" i="14"/>
  <c r="S13" i="14"/>
  <c r="R13" i="14"/>
  <c r="R26" i="14" s="1"/>
  <c r="Q13" i="14"/>
  <c r="P13" i="14"/>
  <c r="O13" i="14"/>
  <c r="N13" i="14"/>
  <c r="N26" i="14" s="1"/>
  <c r="M13" i="14"/>
  <c r="M26" i="14" s="1"/>
  <c r="L13" i="14"/>
  <c r="K13" i="14"/>
  <c r="K26" i="14" s="1"/>
  <c r="J13" i="14"/>
  <c r="J26" i="14" s="1"/>
  <c r="I13" i="14"/>
  <c r="H13" i="14"/>
  <c r="G13" i="14"/>
  <c r="F13" i="14"/>
  <c r="F26" i="14" s="1"/>
  <c r="E13" i="14"/>
  <c r="E26" i="14" s="1"/>
  <c r="E45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U44" i="15"/>
  <c r="M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Z37" i="15"/>
  <c r="Y37" i="15"/>
  <c r="X37" i="15"/>
  <c r="W37" i="15"/>
  <c r="W44" i="15" s="1"/>
  <c r="V37" i="15"/>
  <c r="U37" i="15"/>
  <c r="T37" i="15"/>
  <c r="T44" i="15" s="1"/>
  <c r="S37" i="15"/>
  <c r="S44" i="15" s="1"/>
  <c r="R37" i="15"/>
  <c r="R44" i="15" s="1"/>
  <c r="Q37" i="15"/>
  <c r="P37" i="15"/>
  <c r="P44" i="15" s="1"/>
  <c r="O37" i="15"/>
  <c r="O44" i="15" s="1"/>
  <c r="N37" i="15"/>
  <c r="M37" i="15"/>
  <c r="L37" i="15"/>
  <c r="L44" i="15" s="1"/>
  <c r="K37" i="15"/>
  <c r="K44" i="15" s="1"/>
  <c r="J37" i="15"/>
  <c r="J44" i="15" s="1"/>
  <c r="I37" i="15"/>
  <c r="H37" i="15"/>
  <c r="H44" i="15" s="1"/>
  <c r="G37" i="15"/>
  <c r="G44" i="15" s="1"/>
  <c r="F37" i="15"/>
  <c r="E37" i="15"/>
  <c r="E44" i="15" s="1"/>
  <c r="D37" i="15"/>
  <c r="D44" i="15" s="1"/>
  <c r="C37" i="15"/>
  <c r="C44" i="15" s="1"/>
  <c r="X26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M26" i="15" s="1"/>
  <c r="M45" i="15" s="1"/>
  <c r="L25" i="15"/>
  <c r="K25" i="15"/>
  <c r="J25" i="15"/>
  <c r="I25" i="15"/>
  <c r="H25" i="15"/>
  <c r="G25" i="15"/>
  <c r="F25" i="15"/>
  <c r="E25" i="15"/>
  <c r="E26" i="15" s="1"/>
  <c r="E45" i="15" s="1"/>
  <c r="D25" i="15"/>
  <c r="C25" i="15"/>
  <c r="AA13" i="15"/>
  <c r="AA26" i="15" s="1"/>
  <c r="AA45" i="15" s="1"/>
  <c r="Y13" i="15"/>
  <c r="X13" i="15"/>
  <c r="Z13" i="15" s="1"/>
  <c r="W13" i="15"/>
  <c r="W26" i="15" s="1"/>
  <c r="V13" i="15"/>
  <c r="V26" i="15" s="1"/>
  <c r="U13" i="15"/>
  <c r="T13" i="15"/>
  <c r="S13" i="15"/>
  <c r="S26" i="15" s="1"/>
  <c r="S45" i="15" s="1"/>
  <c r="R13" i="15"/>
  <c r="Q13" i="15"/>
  <c r="P13" i="15"/>
  <c r="P26" i="15" s="1"/>
  <c r="P45" i="15" s="1"/>
  <c r="O13" i="15"/>
  <c r="O26" i="15" s="1"/>
  <c r="N13" i="15"/>
  <c r="N26" i="15" s="1"/>
  <c r="M13" i="15"/>
  <c r="L13" i="15"/>
  <c r="K13" i="15"/>
  <c r="K26" i="15" s="1"/>
  <c r="K45" i="15" s="1"/>
  <c r="J13" i="15"/>
  <c r="I13" i="15"/>
  <c r="H13" i="15"/>
  <c r="H26" i="15" s="1"/>
  <c r="G13" i="15"/>
  <c r="G26" i="15" s="1"/>
  <c r="F13" i="15"/>
  <c r="F26" i="15" s="1"/>
  <c r="E13" i="15"/>
  <c r="D13" i="15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Q44" i="16"/>
  <c r="N44" i="16"/>
  <c r="F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Q37" i="16"/>
  <c r="P37" i="16"/>
  <c r="P44" i="16" s="1"/>
  <c r="O37" i="16"/>
  <c r="O44" i="16" s="1"/>
  <c r="N37" i="16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Y45" i="16" s="1"/>
  <c r="X13" i="16"/>
  <c r="Z13" i="16" s="1"/>
  <c r="W13" i="16"/>
  <c r="V13" i="16"/>
  <c r="V26" i="16" s="1"/>
  <c r="U13" i="16"/>
  <c r="T13" i="16"/>
  <c r="T26" i="16" s="1"/>
  <c r="T45" i="16" s="1"/>
  <c r="S13" i="16"/>
  <c r="S26" i="16" s="1"/>
  <c r="R13" i="16"/>
  <c r="Q13" i="16"/>
  <c r="Q26" i="16" s="1"/>
  <c r="Q45" i="16" s="1"/>
  <c r="P13" i="16"/>
  <c r="P26" i="16" s="1"/>
  <c r="O13" i="16"/>
  <c r="N13" i="16"/>
  <c r="N26" i="16" s="1"/>
  <c r="M13" i="16"/>
  <c r="L13" i="16"/>
  <c r="L26" i="16" s="1"/>
  <c r="L45" i="16" s="1"/>
  <c r="K13" i="16"/>
  <c r="K26" i="16" s="1"/>
  <c r="J13" i="16"/>
  <c r="I13" i="16"/>
  <c r="I26" i="16" s="1"/>
  <c r="H13" i="16"/>
  <c r="H26" i="16" s="1"/>
  <c r="G13" i="16"/>
  <c r="F13" i="16"/>
  <c r="F26" i="16" s="1"/>
  <c r="E13" i="16"/>
  <c r="D13" i="16"/>
  <c r="D26" i="16" s="1"/>
  <c r="D45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V44" i="17"/>
  <c r="M44" i="17"/>
  <c r="I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W44" i="17" s="1"/>
  <c r="V37" i="17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L37" i="17"/>
  <c r="L44" i="17" s="1"/>
  <c r="K37" i="17"/>
  <c r="K44" i="17" s="1"/>
  <c r="J37" i="17"/>
  <c r="I37" i="17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AA25" i="17"/>
  <c r="Y25" i="17"/>
  <c r="X25" i="17"/>
  <c r="Z25" i="17" s="1"/>
  <c r="W25" i="17"/>
  <c r="V25" i="17"/>
  <c r="U25" i="17"/>
  <c r="U26" i="17" s="1"/>
  <c r="T25" i="17"/>
  <c r="S25" i="17"/>
  <c r="R25" i="17"/>
  <c r="Q25" i="17"/>
  <c r="P25" i="17"/>
  <c r="P26" i="17" s="1"/>
  <c r="O25" i="17"/>
  <c r="N25" i="17"/>
  <c r="M25" i="17"/>
  <c r="M26" i="17" s="1"/>
  <c r="M45" i="17" s="1"/>
  <c r="L25" i="17"/>
  <c r="K25" i="17"/>
  <c r="J25" i="17"/>
  <c r="I25" i="17"/>
  <c r="H25" i="17"/>
  <c r="H26" i="17" s="1"/>
  <c r="H45" i="17" s="1"/>
  <c r="G25" i="17"/>
  <c r="F25" i="17"/>
  <c r="E25" i="17"/>
  <c r="E26" i="17" s="1"/>
  <c r="D25" i="17"/>
  <c r="C25" i="17"/>
  <c r="AA13" i="17"/>
  <c r="AA26" i="17" s="1"/>
  <c r="Y13" i="17"/>
  <c r="Y26" i="17" s="1"/>
  <c r="Y45" i="17" s="1"/>
  <c r="X13" i="17"/>
  <c r="W13" i="17"/>
  <c r="W26" i="17" s="1"/>
  <c r="V13" i="17"/>
  <c r="V26" i="17" s="1"/>
  <c r="U13" i="17"/>
  <c r="T13" i="17"/>
  <c r="T26" i="17" s="1"/>
  <c r="T45" i="17" s="1"/>
  <c r="S13" i="17"/>
  <c r="S26" i="17" s="1"/>
  <c r="R13" i="17"/>
  <c r="Q13" i="17"/>
  <c r="Q26" i="17" s="1"/>
  <c r="P13" i="17"/>
  <c r="O13" i="17"/>
  <c r="O26" i="17" s="1"/>
  <c r="N13" i="17"/>
  <c r="N26" i="17" s="1"/>
  <c r="N45" i="17" s="1"/>
  <c r="M13" i="17"/>
  <c r="L13" i="17"/>
  <c r="L26" i="17" s="1"/>
  <c r="L45" i="17" s="1"/>
  <c r="K13" i="17"/>
  <c r="K26" i="17" s="1"/>
  <c r="J13" i="17"/>
  <c r="I13" i="17"/>
  <c r="I26" i="17" s="1"/>
  <c r="H13" i="17"/>
  <c r="G13" i="17"/>
  <c r="G26" i="17" s="1"/>
  <c r="F13" i="17"/>
  <c r="F26" i="17" s="1"/>
  <c r="F45" i="17" s="1"/>
  <c r="E13" i="17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U44" i="18" s="1"/>
  <c r="U45" i="18" s="1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T26" i="18"/>
  <c r="T45" i="18" s="1"/>
  <c r="L26" i="18"/>
  <c r="L45" i="18" s="1"/>
  <c r="AA25" i="18"/>
  <c r="Z25" i="18"/>
  <c r="Y25" i="18"/>
  <c r="X25" i="18"/>
  <c r="W25" i="18"/>
  <c r="V25" i="18"/>
  <c r="U25" i="18"/>
  <c r="U26" i="18" s="1"/>
  <c r="T25" i="18"/>
  <c r="S25" i="18"/>
  <c r="R25" i="18"/>
  <c r="Q25" i="18"/>
  <c r="P25" i="18"/>
  <c r="P26" i="18" s="1"/>
  <c r="O25" i="18"/>
  <c r="N25" i="18"/>
  <c r="M25" i="18"/>
  <c r="M26" i="18" s="1"/>
  <c r="L25" i="18"/>
  <c r="K25" i="18"/>
  <c r="J25" i="18"/>
  <c r="I25" i="18"/>
  <c r="H25" i="18"/>
  <c r="G25" i="18"/>
  <c r="F25" i="18"/>
  <c r="E25" i="18"/>
  <c r="E26" i="18" s="1"/>
  <c r="D25" i="18"/>
  <c r="C25" i="18"/>
  <c r="AA13" i="18"/>
  <c r="AA26" i="18" s="1"/>
  <c r="AA45" i="18" s="1"/>
  <c r="Y13" i="18"/>
  <c r="Y26" i="18" s="1"/>
  <c r="X13" i="18"/>
  <c r="X26" i="18" s="1"/>
  <c r="Z26" i="18" s="1"/>
  <c r="W13" i="18"/>
  <c r="V13" i="18"/>
  <c r="V26" i="18" s="1"/>
  <c r="U13" i="18"/>
  <c r="T13" i="18"/>
  <c r="S13" i="18"/>
  <c r="S26" i="18" s="1"/>
  <c r="S45" i="18" s="1"/>
  <c r="R13" i="18"/>
  <c r="Q13" i="18"/>
  <c r="Q26" i="18" s="1"/>
  <c r="P13" i="18"/>
  <c r="O13" i="18"/>
  <c r="N13" i="18"/>
  <c r="N26" i="18" s="1"/>
  <c r="M13" i="18"/>
  <c r="L13" i="18"/>
  <c r="K13" i="18"/>
  <c r="K26" i="18" s="1"/>
  <c r="K45" i="18" s="1"/>
  <c r="J13" i="18"/>
  <c r="I13" i="18"/>
  <c r="I26" i="18" s="1"/>
  <c r="H13" i="18"/>
  <c r="H26" i="18" s="1"/>
  <c r="H45" i="18" s="1"/>
  <c r="G13" i="18"/>
  <c r="F13" i="18"/>
  <c r="F26" i="18" s="1"/>
  <c r="E13" i="18"/>
  <c r="D13" i="18"/>
  <c r="D26" i="18" s="1"/>
  <c r="C13" i="18"/>
  <c r="C26" i="18" s="1"/>
  <c r="C45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M44" i="19"/>
  <c r="I44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I37" i="19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I26" i="19"/>
  <c r="I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D26" i="19" s="1"/>
  <c r="C25" i="19"/>
  <c r="AA13" i="19"/>
  <c r="Y13" i="19"/>
  <c r="X13" i="19"/>
  <c r="X26" i="19" s="1"/>
  <c r="W13" i="19"/>
  <c r="W26" i="19" s="1"/>
  <c r="W45" i="19" s="1"/>
  <c r="V13" i="19"/>
  <c r="U13" i="19"/>
  <c r="T13" i="19"/>
  <c r="T26" i="19" s="1"/>
  <c r="S13" i="19"/>
  <c r="R13" i="19"/>
  <c r="Q13" i="19"/>
  <c r="P13" i="19"/>
  <c r="P26" i="19" s="1"/>
  <c r="O13" i="19"/>
  <c r="O26" i="19" s="1"/>
  <c r="O45" i="19" s="1"/>
  <c r="N13" i="19"/>
  <c r="M13" i="19"/>
  <c r="L13" i="19"/>
  <c r="L26" i="19" s="1"/>
  <c r="K13" i="19"/>
  <c r="J13" i="19"/>
  <c r="I13" i="19"/>
  <c r="H13" i="19"/>
  <c r="H26" i="19" s="1"/>
  <c r="H45" i="19" s="1"/>
  <c r="G13" i="19"/>
  <c r="G26" i="19" s="1"/>
  <c r="G45" i="19" s="1"/>
  <c r="F13" i="19"/>
  <c r="E13" i="19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U44" i="20"/>
  <c r="M44" i="20"/>
  <c r="I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U37" i="20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L37" i="20"/>
  <c r="L44" i="20" s="1"/>
  <c r="K37" i="20"/>
  <c r="K44" i="20" s="1"/>
  <c r="J37" i="20"/>
  <c r="J44" i="20" s="1"/>
  <c r="I37" i="20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T26" i="20"/>
  <c r="L26" i="20"/>
  <c r="L45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Z13" i="20" s="1"/>
  <c r="W13" i="20"/>
  <c r="V13" i="20"/>
  <c r="V26" i="20" s="1"/>
  <c r="U13" i="20"/>
  <c r="T13" i="20"/>
  <c r="S13" i="20"/>
  <c r="S26" i="20" s="1"/>
  <c r="R13" i="20"/>
  <c r="R26" i="20" s="1"/>
  <c r="Q13" i="20"/>
  <c r="P13" i="20"/>
  <c r="P26" i="20" s="1"/>
  <c r="P45" i="20" s="1"/>
  <c r="O13" i="20"/>
  <c r="N13" i="20"/>
  <c r="N26" i="20" s="1"/>
  <c r="M13" i="20"/>
  <c r="L13" i="20"/>
  <c r="K13" i="20"/>
  <c r="K26" i="20" s="1"/>
  <c r="J13" i="20"/>
  <c r="J26" i="20" s="1"/>
  <c r="I13" i="20"/>
  <c r="H13" i="20"/>
  <c r="H26" i="20" s="1"/>
  <c r="H45" i="20" s="1"/>
  <c r="G13" i="20"/>
  <c r="F13" i="20"/>
  <c r="F26" i="20" s="1"/>
  <c r="E13" i="20"/>
  <c r="D13" i="20"/>
  <c r="D26" i="20" s="1"/>
  <c r="D45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S44" i="21"/>
  <c r="K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Z37" i="21" s="1"/>
  <c r="W37" i="21"/>
  <c r="V37" i="21"/>
  <c r="U37" i="21"/>
  <c r="T37" i="21"/>
  <c r="S37" i="21"/>
  <c r="R37" i="21"/>
  <c r="R44" i="21" s="1"/>
  <c r="Q37" i="21"/>
  <c r="Q44" i="21" s="1"/>
  <c r="P37" i="21"/>
  <c r="P44" i="21" s="1"/>
  <c r="O37" i="21"/>
  <c r="N37" i="21"/>
  <c r="M37" i="21"/>
  <c r="L37" i="21"/>
  <c r="K37" i="21"/>
  <c r="J37" i="21"/>
  <c r="J44" i="21" s="1"/>
  <c r="I37" i="21"/>
  <c r="I44" i="21" s="1"/>
  <c r="H37" i="21"/>
  <c r="H44" i="21" s="1"/>
  <c r="G37" i="21"/>
  <c r="F37" i="21"/>
  <c r="E37" i="21"/>
  <c r="D37" i="21"/>
  <c r="C37" i="21"/>
  <c r="C44" i="21" s="1"/>
  <c r="V26" i="21"/>
  <c r="S26" i="21"/>
  <c r="K26" i="21"/>
  <c r="K45" i="21" s="1"/>
  <c r="F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X26" i="21" s="1"/>
  <c r="W13" i="21"/>
  <c r="W26" i="21" s="1"/>
  <c r="V13" i="21"/>
  <c r="U13" i="21"/>
  <c r="U26" i="21" s="1"/>
  <c r="T13" i="21"/>
  <c r="T26" i="21" s="1"/>
  <c r="S13" i="21"/>
  <c r="R13" i="21"/>
  <c r="R26" i="21" s="1"/>
  <c r="Q13" i="21"/>
  <c r="P13" i="21"/>
  <c r="P26" i="21" s="1"/>
  <c r="O13" i="21"/>
  <c r="O26" i="21" s="1"/>
  <c r="N13" i="21"/>
  <c r="N26" i="21" s="1"/>
  <c r="M13" i="21"/>
  <c r="M26" i="21" s="1"/>
  <c r="L13" i="21"/>
  <c r="L26" i="21" s="1"/>
  <c r="K13" i="21"/>
  <c r="J13" i="21"/>
  <c r="J26" i="21" s="1"/>
  <c r="I13" i="21"/>
  <c r="H13" i="21"/>
  <c r="H26" i="21" s="1"/>
  <c r="G13" i="21"/>
  <c r="G26" i="21" s="1"/>
  <c r="F13" i="21"/>
  <c r="E13" i="21"/>
  <c r="E26" i="21" s="1"/>
  <c r="D13" i="21"/>
  <c r="D26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P44" i="22"/>
  <c r="H44" i="22"/>
  <c r="AA43" i="22"/>
  <c r="Y43" i="22"/>
  <c r="X43" i="22"/>
  <c r="Z43" i="22" s="1"/>
  <c r="W43" i="22"/>
  <c r="V43" i="22"/>
  <c r="V44" i="22" s="1"/>
  <c r="U43" i="22"/>
  <c r="T43" i="22"/>
  <c r="S43" i="22"/>
  <c r="S44" i="22" s="1"/>
  <c r="R43" i="22"/>
  <c r="Q43" i="22"/>
  <c r="P43" i="22"/>
  <c r="O43" i="22"/>
  <c r="N43" i="22"/>
  <c r="N44" i="22" s="1"/>
  <c r="M43" i="22"/>
  <c r="L43" i="22"/>
  <c r="K43" i="22"/>
  <c r="K44" i="22" s="1"/>
  <c r="J43" i="22"/>
  <c r="I43" i="22"/>
  <c r="H43" i="22"/>
  <c r="G43" i="22"/>
  <c r="F43" i="22"/>
  <c r="F44" i="22" s="1"/>
  <c r="E43" i="22"/>
  <c r="D43" i="22"/>
  <c r="C43" i="22"/>
  <c r="C44" i="22" s="1"/>
  <c r="AA37" i="22"/>
  <c r="AA44" i="22" s="1"/>
  <c r="Y37" i="22"/>
  <c r="Y44" i="22" s="1"/>
  <c r="X37" i="22"/>
  <c r="Z37" i="22" s="1"/>
  <c r="W37" i="22"/>
  <c r="W44" i="22" s="1"/>
  <c r="V37" i="22"/>
  <c r="U37" i="22"/>
  <c r="U44" i="22" s="1"/>
  <c r="T37" i="22"/>
  <c r="S37" i="22"/>
  <c r="R37" i="22"/>
  <c r="R44" i="22" s="1"/>
  <c r="Q37" i="22"/>
  <c r="Q44" i="22" s="1"/>
  <c r="P37" i="22"/>
  <c r="O37" i="22"/>
  <c r="O44" i="22" s="1"/>
  <c r="N37" i="22"/>
  <c r="M37" i="22"/>
  <c r="M44" i="22" s="1"/>
  <c r="L37" i="22"/>
  <c r="K37" i="22"/>
  <c r="J37" i="22"/>
  <c r="J44" i="22" s="1"/>
  <c r="I37" i="22"/>
  <c r="I44" i="22" s="1"/>
  <c r="H37" i="22"/>
  <c r="G37" i="22"/>
  <c r="G44" i="22" s="1"/>
  <c r="F37" i="22"/>
  <c r="E37" i="22"/>
  <c r="E44" i="22" s="1"/>
  <c r="D37" i="22"/>
  <c r="C37" i="22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X13" i="22"/>
  <c r="X26" i="22" s="1"/>
  <c r="W13" i="22"/>
  <c r="W26" i="22" s="1"/>
  <c r="V13" i="22"/>
  <c r="V26" i="22" s="1"/>
  <c r="V45" i="22" s="1"/>
  <c r="U13" i="22"/>
  <c r="U26" i="22" s="1"/>
  <c r="T13" i="22"/>
  <c r="T26" i="22" s="1"/>
  <c r="S13" i="22"/>
  <c r="S26" i="22" s="1"/>
  <c r="S45" i="22" s="1"/>
  <c r="R13" i="22"/>
  <c r="R26" i="22" s="1"/>
  <c r="Q13" i="22"/>
  <c r="P13" i="22"/>
  <c r="P26" i="22" s="1"/>
  <c r="O13" i="22"/>
  <c r="O26" i="22" s="1"/>
  <c r="N13" i="22"/>
  <c r="N26" i="22" s="1"/>
  <c r="N45" i="22" s="1"/>
  <c r="M13" i="22"/>
  <c r="M26" i="22" s="1"/>
  <c r="L13" i="22"/>
  <c r="L26" i="22" s="1"/>
  <c r="K13" i="22"/>
  <c r="K26" i="22" s="1"/>
  <c r="K45" i="22" s="1"/>
  <c r="J13" i="22"/>
  <c r="J26" i="22" s="1"/>
  <c r="I13" i="22"/>
  <c r="H13" i="22"/>
  <c r="H26" i="22" s="1"/>
  <c r="G13" i="22"/>
  <c r="G26" i="22" s="1"/>
  <c r="F13" i="22"/>
  <c r="F26" i="22" s="1"/>
  <c r="F45" i="22" s="1"/>
  <c r="E13" i="22"/>
  <c r="E26" i="22" s="1"/>
  <c r="D13" i="22"/>
  <c r="D26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P44" i="23"/>
  <c r="H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K44" i="23" s="1"/>
  <c r="J43" i="23"/>
  <c r="I43" i="23"/>
  <c r="H43" i="23"/>
  <c r="G43" i="23"/>
  <c r="F43" i="23"/>
  <c r="E43" i="23"/>
  <c r="D43" i="23"/>
  <c r="C43" i="23"/>
  <c r="C44" i="23" s="1"/>
  <c r="AA37" i="23"/>
  <c r="AA44" i="23" s="1"/>
  <c r="Y37" i="23"/>
  <c r="Y44" i="23" s="1"/>
  <c r="X37" i="23"/>
  <c r="Z37" i="23" s="1"/>
  <c r="W37" i="23"/>
  <c r="W44" i="23" s="1"/>
  <c r="V37" i="23"/>
  <c r="U37" i="23"/>
  <c r="T37" i="23"/>
  <c r="T44" i="23" s="1"/>
  <c r="S37" i="23"/>
  <c r="S44" i="23" s="1"/>
  <c r="R37" i="23"/>
  <c r="Q37" i="23"/>
  <c r="Q44" i="23" s="1"/>
  <c r="P37" i="23"/>
  <c r="O37" i="23"/>
  <c r="O44" i="23" s="1"/>
  <c r="N37" i="23"/>
  <c r="M37" i="23"/>
  <c r="L37" i="23"/>
  <c r="L44" i="23" s="1"/>
  <c r="K37" i="23"/>
  <c r="J37" i="23"/>
  <c r="I37" i="23"/>
  <c r="I44" i="23" s="1"/>
  <c r="H37" i="23"/>
  <c r="G37" i="23"/>
  <c r="G44" i="23" s="1"/>
  <c r="F37" i="23"/>
  <c r="E37" i="23"/>
  <c r="D37" i="23"/>
  <c r="D44" i="23" s="1"/>
  <c r="C37" i="23"/>
  <c r="K26" i="23"/>
  <c r="C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X13" i="23"/>
  <c r="X26" i="23" s="1"/>
  <c r="W13" i="23"/>
  <c r="W26" i="23" s="1"/>
  <c r="W45" i="23" s="1"/>
  <c r="V13" i="23"/>
  <c r="V26" i="23" s="1"/>
  <c r="U13" i="23"/>
  <c r="U26" i="23" s="1"/>
  <c r="T13" i="23"/>
  <c r="T26" i="23" s="1"/>
  <c r="T45" i="23" s="1"/>
  <c r="S13" i="23"/>
  <c r="S26" i="23" s="1"/>
  <c r="R13" i="23"/>
  <c r="R26" i="23" s="1"/>
  <c r="Q13" i="23"/>
  <c r="P13" i="23"/>
  <c r="P26" i="23" s="1"/>
  <c r="O13" i="23"/>
  <c r="O26" i="23" s="1"/>
  <c r="O45" i="23" s="1"/>
  <c r="N13" i="23"/>
  <c r="N26" i="23" s="1"/>
  <c r="M13" i="23"/>
  <c r="M26" i="23" s="1"/>
  <c r="L13" i="23"/>
  <c r="L26" i="23" s="1"/>
  <c r="L45" i="23" s="1"/>
  <c r="K13" i="23"/>
  <c r="J13" i="23"/>
  <c r="J26" i="23" s="1"/>
  <c r="I13" i="23"/>
  <c r="H13" i="23"/>
  <c r="H26" i="23" s="1"/>
  <c r="H45" i="23" s="1"/>
  <c r="G13" i="23"/>
  <c r="G26" i="23" s="1"/>
  <c r="G45" i="23" s="1"/>
  <c r="F13" i="23"/>
  <c r="F26" i="23" s="1"/>
  <c r="E13" i="23"/>
  <c r="E26" i="23" s="1"/>
  <c r="D13" i="23"/>
  <c r="D26" i="23" s="1"/>
  <c r="D45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P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K44" i="24" s="1"/>
  <c r="J43" i="24"/>
  <c r="I43" i="24"/>
  <c r="H43" i="24"/>
  <c r="G43" i="24"/>
  <c r="F43" i="24"/>
  <c r="E43" i="24"/>
  <c r="D43" i="24"/>
  <c r="C43" i="24"/>
  <c r="C44" i="24" s="1"/>
  <c r="AA37" i="24"/>
  <c r="AA44" i="24" s="1"/>
  <c r="Y37" i="24"/>
  <c r="Y44" i="24" s="1"/>
  <c r="X37" i="24"/>
  <c r="Z37" i="24" s="1"/>
  <c r="W37" i="24"/>
  <c r="W44" i="24" s="1"/>
  <c r="V37" i="24"/>
  <c r="U37" i="24"/>
  <c r="T37" i="24"/>
  <c r="T44" i="24" s="1"/>
  <c r="S37" i="24"/>
  <c r="S44" i="24" s="1"/>
  <c r="R37" i="24"/>
  <c r="Q37" i="24"/>
  <c r="Q44" i="24" s="1"/>
  <c r="P37" i="24"/>
  <c r="O37" i="24"/>
  <c r="O44" i="24" s="1"/>
  <c r="N37" i="24"/>
  <c r="M37" i="24"/>
  <c r="L37" i="24"/>
  <c r="L44" i="24" s="1"/>
  <c r="K37" i="24"/>
  <c r="J37" i="24"/>
  <c r="I37" i="24"/>
  <c r="I44" i="24" s="1"/>
  <c r="H37" i="24"/>
  <c r="H44" i="24" s="1"/>
  <c r="G37" i="24"/>
  <c r="G44" i="24" s="1"/>
  <c r="F37" i="24"/>
  <c r="E37" i="24"/>
  <c r="D37" i="24"/>
  <c r="D44" i="24" s="1"/>
  <c r="C37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X13" i="24"/>
  <c r="X26" i="24" s="1"/>
  <c r="W13" i="24"/>
  <c r="W26" i="24" s="1"/>
  <c r="V13" i="24"/>
  <c r="V26" i="24" s="1"/>
  <c r="U13" i="24"/>
  <c r="U26" i="24" s="1"/>
  <c r="T13" i="24"/>
  <c r="T26" i="24" s="1"/>
  <c r="S13" i="24"/>
  <c r="S26" i="24" s="1"/>
  <c r="R13" i="24"/>
  <c r="R26" i="24" s="1"/>
  <c r="Q13" i="24"/>
  <c r="P13" i="24"/>
  <c r="P26" i="24" s="1"/>
  <c r="O13" i="24"/>
  <c r="O26" i="24" s="1"/>
  <c r="N13" i="24"/>
  <c r="N26" i="24" s="1"/>
  <c r="M13" i="24"/>
  <c r="M26" i="24" s="1"/>
  <c r="L13" i="24"/>
  <c r="L26" i="24" s="1"/>
  <c r="K13" i="24"/>
  <c r="K26" i="24" s="1"/>
  <c r="K45" i="24" s="1"/>
  <c r="J13" i="24"/>
  <c r="J26" i="24" s="1"/>
  <c r="I13" i="24"/>
  <c r="H13" i="24"/>
  <c r="H26" i="24" s="1"/>
  <c r="G13" i="24"/>
  <c r="G26" i="24" s="1"/>
  <c r="F13" i="24"/>
  <c r="F26" i="24" s="1"/>
  <c r="E13" i="24"/>
  <c r="E26" i="24" s="1"/>
  <c r="D13" i="24"/>
  <c r="D26" i="24" s="1"/>
  <c r="C13" i="24"/>
  <c r="C26" i="24" s="1"/>
  <c r="C45" i="24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S44" i="1"/>
  <c r="P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W44" i="1" s="1"/>
  <c r="V37" i="1"/>
  <c r="U37" i="1"/>
  <c r="U44" i="1" s="1"/>
  <c r="T37" i="1"/>
  <c r="T44" i="1" s="1"/>
  <c r="S37" i="1"/>
  <c r="R37" i="1"/>
  <c r="R44" i="1" s="1"/>
  <c r="Q37" i="1"/>
  <c r="Q44" i="1" s="1"/>
  <c r="P37" i="1"/>
  <c r="O37" i="1"/>
  <c r="O44" i="1" s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X26" i="1" s="1"/>
  <c r="W13" i="1"/>
  <c r="W26" i="1" s="1"/>
  <c r="V13" i="1"/>
  <c r="V26" i="1" s="1"/>
  <c r="U13" i="1"/>
  <c r="U26" i="1" s="1"/>
  <c r="U45" i="1" s="1"/>
  <c r="T13" i="1"/>
  <c r="T26" i="1" s="1"/>
  <c r="S13" i="1"/>
  <c r="S26" i="1" s="1"/>
  <c r="S45" i="1" s="1"/>
  <c r="R13" i="1"/>
  <c r="R26" i="1" s="1"/>
  <c r="Q13" i="1"/>
  <c r="Q26" i="1" s="1"/>
  <c r="P13" i="1"/>
  <c r="P26" i="1" s="1"/>
  <c r="O13" i="1"/>
  <c r="O26" i="1" s="1"/>
  <c r="N13" i="1"/>
  <c r="N26" i="1" s="1"/>
  <c r="M13" i="1"/>
  <c r="M26" i="1" s="1"/>
  <c r="M45" i="1" s="1"/>
  <c r="L13" i="1"/>
  <c r="L26" i="1" s="1"/>
  <c r="K13" i="1"/>
  <c r="K26" i="1" s="1"/>
  <c r="K45" i="1" s="1"/>
  <c r="J13" i="1"/>
  <c r="J26" i="1" s="1"/>
  <c r="I13" i="1"/>
  <c r="I26" i="1" s="1"/>
  <c r="H13" i="1"/>
  <c r="H26" i="1" s="1"/>
  <c r="G13" i="1"/>
  <c r="G26" i="1" s="1"/>
  <c r="F13" i="1"/>
  <c r="F26" i="1" s="1"/>
  <c r="E13" i="1"/>
  <c r="E26" i="1" s="1"/>
  <c r="E45" i="1" s="1"/>
  <c r="D13" i="1"/>
  <c r="D26" i="1" s="1"/>
  <c r="C13" i="1"/>
  <c r="C26" i="1" s="1"/>
  <c r="C45" i="1" s="1"/>
  <c r="S45" i="24" l="1"/>
  <c r="S45" i="23"/>
  <c r="N45" i="21"/>
  <c r="Y45" i="20"/>
  <c r="D45" i="24"/>
  <c r="L45" i="24"/>
  <c r="T45" i="24"/>
  <c r="E44" i="24"/>
  <c r="M44" i="24"/>
  <c r="U44" i="24"/>
  <c r="U45" i="23"/>
  <c r="E44" i="23"/>
  <c r="E45" i="23" s="1"/>
  <c r="M44" i="23"/>
  <c r="M45" i="23" s="1"/>
  <c r="U44" i="23"/>
  <c r="E45" i="22"/>
  <c r="M45" i="22"/>
  <c r="U45" i="22"/>
  <c r="G44" i="21"/>
  <c r="O44" i="21"/>
  <c r="W44" i="21"/>
  <c r="F44" i="21"/>
  <c r="F45" i="21" s="1"/>
  <c r="N44" i="21"/>
  <c r="V44" i="21"/>
  <c r="G26" i="20"/>
  <c r="O26" i="20"/>
  <c r="W26" i="20"/>
  <c r="F26" i="19"/>
  <c r="F45" i="19" s="1"/>
  <c r="N26" i="19"/>
  <c r="N45" i="19" s="1"/>
  <c r="V26" i="19"/>
  <c r="V45" i="19" s="1"/>
  <c r="E26" i="19"/>
  <c r="E45" i="19" s="1"/>
  <c r="M26" i="19"/>
  <c r="M45" i="19" s="1"/>
  <c r="U26" i="19"/>
  <c r="U45" i="19" s="1"/>
  <c r="Z13" i="18"/>
  <c r="X26" i="17"/>
  <c r="V26" i="10"/>
  <c r="V45" i="10" s="1"/>
  <c r="Z50" i="4"/>
  <c r="K45" i="23"/>
  <c r="S45" i="21"/>
  <c r="P45" i="18"/>
  <c r="X26" i="13"/>
  <c r="Z13" i="13"/>
  <c r="C45" i="11"/>
  <c r="L45" i="8"/>
  <c r="Z25" i="2"/>
  <c r="F44" i="1"/>
  <c r="N44" i="1"/>
  <c r="N45" i="1" s="1"/>
  <c r="V44" i="1"/>
  <c r="V45" i="1" s="1"/>
  <c r="F44" i="24"/>
  <c r="F45" i="24" s="1"/>
  <c r="N44" i="24"/>
  <c r="N45" i="24" s="1"/>
  <c r="V44" i="24"/>
  <c r="V45" i="24" s="1"/>
  <c r="F44" i="23"/>
  <c r="F45" i="23" s="1"/>
  <c r="N44" i="23"/>
  <c r="N45" i="23" s="1"/>
  <c r="V44" i="23"/>
  <c r="V45" i="23" s="1"/>
  <c r="G45" i="22"/>
  <c r="O45" i="22"/>
  <c r="H45" i="21"/>
  <c r="P45" i="21"/>
  <c r="X44" i="21"/>
  <c r="X26" i="20"/>
  <c r="Z26" i="20" s="1"/>
  <c r="Z13" i="17"/>
  <c r="F45" i="6"/>
  <c r="Y45" i="6"/>
  <c r="F45" i="4"/>
  <c r="G45" i="24"/>
  <c r="O45" i="24"/>
  <c r="W45" i="24"/>
  <c r="P45" i="23"/>
  <c r="H45" i="22"/>
  <c r="P45" i="22"/>
  <c r="X44" i="22"/>
  <c r="I26" i="21"/>
  <c r="I45" i="21" s="1"/>
  <c r="Q26" i="21"/>
  <c r="Q45" i="21" s="1"/>
  <c r="Y26" i="21"/>
  <c r="Y45" i="21" s="1"/>
  <c r="I26" i="20"/>
  <c r="I45" i="20" s="1"/>
  <c r="Q26" i="20"/>
  <c r="Q45" i="20" s="1"/>
  <c r="Z25" i="20"/>
  <c r="P45" i="19"/>
  <c r="J44" i="18"/>
  <c r="R44" i="18"/>
  <c r="H45" i="16"/>
  <c r="P45" i="16"/>
  <c r="M45" i="12"/>
  <c r="Z37" i="12"/>
  <c r="X44" i="12"/>
  <c r="M45" i="11"/>
  <c r="C26" i="9"/>
  <c r="C45" i="9" s="1"/>
  <c r="K26" i="9"/>
  <c r="K45" i="9" s="1"/>
  <c r="G26" i="7"/>
  <c r="G45" i="7" s="1"/>
  <c r="O26" i="7"/>
  <c r="O45" i="7" s="1"/>
  <c r="W26" i="7"/>
  <c r="W45" i="7" s="1"/>
  <c r="D44" i="7"/>
  <c r="L44" i="7"/>
  <c r="T44" i="7"/>
  <c r="T45" i="7" s="1"/>
  <c r="G26" i="6"/>
  <c r="O26" i="6"/>
  <c r="W26" i="6"/>
  <c r="N45" i="3"/>
  <c r="G44" i="2"/>
  <c r="G45" i="2" s="1"/>
  <c r="O44" i="2"/>
  <c r="W44" i="2"/>
  <c r="H45" i="24"/>
  <c r="P45" i="24"/>
  <c r="X44" i="24"/>
  <c r="Z44" i="24" s="1"/>
  <c r="I26" i="23"/>
  <c r="I45" i="23" s="1"/>
  <c r="Q26" i="23"/>
  <c r="Q45" i="23" s="1"/>
  <c r="Y26" i="23"/>
  <c r="Y45" i="23" s="1"/>
  <c r="X44" i="23"/>
  <c r="Z44" i="23" s="1"/>
  <c r="I26" i="22"/>
  <c r="Q26" i="22"/>
  <c r="Y26" i="22"/>
  <c r="Z13" i="19"/>
  <c r="Q26" i="19"/>
  <c r="Q45" i="19" s="1"/>
  <c r="Y26" i="19"/>
  <c r="Y45" i="19" s="1"/>
  <c r="V45" i="18"/>
  <c r="E45" i="18"/>
  <c r="M45" i="18"/>
  <c r="X26" i="14"/>
  <c r="Z13" i="14"/>
  <c r="S45" i="13"/>
  <c r="E45" i="12"/>
  <c r="C45" i="10"/>
  <c r="AA45" i="10"/>
  <c r="D44" i="8"/>
  <c r="D45" i="8" s="1"/>
  <c r="L44" i="8"/>
  <c r="T44" i="8"/>
  <c r="T45" i="8" s="1"/>
  <c r="AA44" i="3"/>
  <c r="F45" i="2"/>
  <c r="H45" i="1"/>
  <c r="P45" i="1"/>
  <c r="X44" i="1"/>
  <c r="Z44" i="1" s="1"/>
  <c r="I26" i="24"/>
  <c r="Q26" i="24"/>
  <c r="Y26" i="24"/>
  <c r="J44" i="24"/>
  <c r="R44" i="24"/>
  <c r="R45" i="23"/>
  <c r="J44" i="23"/>
  <c r="J45" i="23" s="1"/>
  <c r="R44" i="23"/>
  <c r="D44" i="21"/>
  <c r="L44" i="21"/>
  <c r="T44" i="21"/>
  <c r="T45" i="20"/>
  <c r="C26" i="19"/>
  <c r="K26" i="19"/>
  <c r="S26" i="19"/>
  <c r="S45" i="19" s="1"/>
  <c r="AA26" i="19"/>
  <c r="AA45" i="19" s="1"/>
  <c r="AA44" i="19"/>
  <c r="J44" i="19"/>
  <c r="R44" i="19"/>
  <c r="G26" i="18"/>
  <c r="G45" i="18" s="1"/>
  <c r="O26" i="18"/>
  <c r="O45" i="18" s="1"/>
  <c r="W26" i="18"/>
  <c r="W45" i="18" s="1"/>
  <c r="X26" i="16"/>
  <c r="Z26" i="16" s="1"/>
  <c r="G45" i="15"/>
  <c r="O45" i="15"/>
  <c r="W45" i="15"/>
  <c r="M45" i="13"/>
  <c r="X26" i="12"/>
  <c r="Q45" i="7"/>
  <c r="Y45" i="7"/>
  <c r="Q45" i="6"/>
  <c r="G26" i="5"/>
  <c r="G45" i="5" s="1"/>
  <c r="O26" i="5"/>
  <c r="O45" i="5" s="1"/>
  <c r="W26" i="5"/>
  <c r="W45" i="5" s="1"/>
  <c r="D44" i="5"/>
  <c r="L44" i="5"/>
  <c r="T44" i="5"/>
  <c r="T45" i="5" s="1"/>
  <c r="V45" i="4"/>
  <c r="V45" i="3"/>
  <c r="N45" i="2"/>
  <c r="D44" i="22"/>
  <c r="L44" i="22"/>
  <c r="T44" i="22"/>
  <c r="E44" i="21"/>
  <c r="M44" i="21"/>
  <c r="M45" i="21" s="1"/>
  <c r="U44" i="21"/>
  <c r="E26" i="20"/>
  <c r="E45" i="20" s="1"/>
  <c r="M26" i="20"/>
  <c r="M45" i="20" s="1"/>
  <c r="U26" i="20"/>
  <c r="U45" i="20" s="1"/>
  <c r="Z50" i="19"/>
  <c r="V45" i="17"/>
  <c r="E45" i="17"/>
  <c r="U45" i="17"/>
  <c r="Q45" i="11"/>
  <c r="E26" i="10"/>
  <c r="E45" i="10" s="1"/>
  <c r="M26" i="10"/>
  <c r="M45" i="10" s="1"/>
  <c r="N45" i="9"/>
  <c r="Q45" i="8"/>
  <c r="C45" i="23"/>
  <c r="F44" i="20"/>
  <c r="N44" i="20"/>
  <c r="V44" i="20"/>
  <c r="V45" i="20" s="1"/>
  <c r="G26" i="9"/>
  <c r="G45" i="9" s="1"/>
  <c r="O26" i="9"/>
  <c r="O45" i="9" s="1"/>
  <c r="Q45" i="5"/>
  <c r="Z25" i="3"/>
  <c r="AA44" i="17"/>
  <c r="J44" i="17"/>
  <c r="R44" i="17"/>
  <c r="G26" i="16"/>
  <c r="O26" i="16"/>
  <c r="W26" i="16"/>
  <c r="F44" i="15"/>
  <c r="N44" i="15"/>
  <c r="V44" i="15"/>
  <c r="J44" i="14"/>
  <c r="R44" i="14"/>
  <c r="Z37" i="14"/>
  <c r="G26" i="12"/>
  <c r="O26" i="12"/>
  <c r="W26" i="12"/>
  <c r="D44" i="12"/>
  <c r="L44" i="12"/>
  <c r="T44" i="12"/>
  <c r="J26" i="11"/>
  <c r="J45" i="11" s="1"/>
  <c r="R26" i="11"/>
  <c r="R45" i="11" s="1"/>
  <c r="I26" i="11"/>
  <c r="Q26" i="11"/>
  <c r="Y26" i="11"/>
  <c r="Y45" i="11" s="1"/>
  <c r="J26" i="10"/>
  <c r="R26" i="10"/>
  <c r="I45" i="10"/>
  <c r="Q26" i="10"/>
  <c r="Q45" i="10" s="1"/>
  <c r="H45" i="8"/>
  <c r="P45" i="8"/>
  <c r="AA26" i="7"/>
  <c r="AA45" i="7" s="1"/>
  <c r="AA26" i="5"/>
  <c r="AA45" i="5" s="1"/>
  <c r="E45" i="13"/>
  <c r="U45" i="13"/>
  <c r="L45" i="9"/>
  <c r="AA45" i="8"/>
  <c r="E45" i="6"/>
  <c r="D44" i="4"/>
  <c r="L44" i="4"/>
  <c r="T44" i="4"/>
  <c r="D44" i="3"/>
  <c r="L44" i="3"/>
  <c r="T44" i="3"/>
  <c r="I44" i="15"/>
  <c r="Q44" i="15"/>
  <c r="Y44" i="15"/>
  <c r="Z44" i="15" s="1"/>
  <c r="G26" i="14"/>
  <c r="G45" i="14" s="1"/>
  <c r="O26" i="14"/>
  <c r="O45" i="14" s="1"/>
  <c r="W26" i="14"/>
  <c r="W45" i="14" s="1"/>
  <c r="F26" i="13"/>
  <c r="N26" i="13"/>
  <c r="V26" i="13"/>
  <c r="V45" i="13" s="1"/>
  <c r="J26" i="12"/>
  <c r="J45" i="12" s="1"/>
  <c r="R26" i="12"/>
  <c r="R45" i="12" s="1"/>
  <c r="G44" i="12"/>
  <c r="O44" i="12"/>
  <c r="W44" i="12"/>
  <c r="D26" i="11"/>
  <c r="D45" i="11" s="1"/>
  <c r="L26" i="11"/>
  <c r="L45" i="11" s="1"/>
  <c r="T26" i="11"/>
  <c r="T45" i="11" s="1"/>
  <c r="U26" i="10"/>
  <c r="D26" i="10"/>
  <c r="L26" i="10"/>
  <c r="T26" i="10"/>
  <c r="D44" i="10"/>
  <c r="T44" i="10"/>
  <c r="T45" i="10" s="1"/>
  <c r="C45" i="8"/>
  <c r="S45" i="8"/>
  <c r="E45" i="7"/>
  <c r="U45" i="7"/>
  <c r="D44" i="6"/>
  <c r="L44" i="6"/>
  <c r="T44" i="6"/>
  <c r="E45" i="5"/>
  <c r="M45" i="5"/>
  <c r="U45" i="5"/>
  <c r="G26" i="4"/>
  <c r="O26" i="4"/>
  <c r="W26" i="4"/>
  <c r="G26" i="3"/>
  <c r="O26" i="3"/>
  <c r="W26" i="3"/>
  <c r="E45" i="3"/>
  <c r="M45" i="3"/>
  <c r="O45" i="2"/>
  <c r="W45" i="2"/>
  <c r="P45" i="17"/>
  <c r="J44" i="16"/>
  <c r="R44" i="16"/>
  <c r="H45" i="15"/>
  <c r="D26" i="12"/>
  <c r="D45" i="12" s="1"/>
  <c r="L26" i="12"/>
  <c r="L45" i="12" s="1"/>
  <c r="T26" i="12"/>
  <c r="I44" i="12"/>
  <c r="Q44" i="12"/>
  <c r="Y44" i="12"/>
  <c r="Z44" i="12" s="1"/>
  <c r="W45" i="10"/>
  <c r="G44" i="10"/>
  <c r="O44" i="10"/>
  <c r="O45" i="10" s="1"/>
  <c r="H26" i="9"/>
  <c r="H45" i="9" s="1"/>
  <c r="L44" i="9"/>
  <c r="T44" i="9"/>
  <c r="T45" i="9" s="1"/>
  <c r="AA45" i="4"/>
  <c r="J26" i="2"/>
  <c r="J45" i="2" s="1"/>
  <c r="R26" i="2"/>
  <c r="R45" i="2" s="1"/>
  <c r="F45" i="16"/>
  <c r="N45" i="16"/>
  <c r="V45" i="16"/>
  <c r="E26" i="16"/>
  <c r="E45" i="16" s="1"/>
  <c r="M26" i="16"/>
  <c r="M45" i="16" s="1"/>
  <c r="U26" i="16"/>
  <c r="U45" i="16" s="1"/>
  <c r="J45" i="13"/>
  <c r="Z44" i="13"/>
  <c r="X44" i="10"/>
  <c r="Z44" i="10" s="1"/>
  <c r="G26" i="8"/>
  <c r="G45" i="8" s="1"/>
  <c r="O26" i="8"/>
  <c r="O45" i="8" s="1"/>
  <c r="W26" i="8"/>
  <c r="W45" i="8" s="1"/>
  <c r="Z50" i="8"/>
  <c r="R45" i="6"/>
  <c r="AA45" i="6"/>
  <c r="K45" i="3"/>
  <c r="S45" i="3"/>
  <c r="S45" i="2"/>
  <c r="Q45" i="22"/>
  <c r="J45" i="21"/>
  <c r="R45" i="21"/>
  <c r="W45" i="1"/>
  <c r="X45" i="24"/>
  <c r="Z26" i="24"/>
  <c r="Q45" i="24"/>
  <c r="J45" i="22"/>
  <c r="R45" i="22"/>
  <c r="X45" i="22"/>
  <c r="Z26" i="22"/>
  <c r="G45" i="1"/>
  <c r="Y45" i="22"/>
  <c r="Z26" i="1"/>
  <c r="I45" i="1"/>
  <c r="Y45" i="1"/>
  <c r="J45" i="24"/>
  <c r="R45" i="24"/>
  <c r="D45" i="21"/>
  <c r="L45" i="21"/>
  <c r="T45" i="21"/>
  <c r="Z44" i="22"/>
  <c r="O45" i="1"/>
  <c r="I45" i="22"/>
  <c r="I45" i="24"/>
  <c r="Y45" i="24"/>
  <c r="Q45" i="1"/>
  <c r="J45" i="1"/>
  <c r="R45" i="1"/>
  <c r="D45" i="22"/>
  <c r="L45" i="22"/>
  <c r="T45" i="22"/>
  <c r="E45" i="21"/>
  <c r="U45" i="21"/>
  <c r="X45" i="23"/>
  <c r="Z45" i="23" s="1"/>
  <c r="Z26" i="23"/>
  <c r="D45" i="1"/>
  <c r="L45" i="1"/>
  <c r="T45" i="1"/>
  <c r="F45" i="1"/>
  <c r="E45" i="24"/>
  <c r="M45" i="24"/>
  <c r="U45" i="24"/>
  <c r="G45" i="21"/>
  <c r="O45" i="21"/>
  <c r="W45" i="21"/>
  <c r="W45" i="22"/>
  <c r="X45" i="21"/>
  <c r="Z45" i="21" s="1"/>
  <c r="Z26" i="21"/>
  <c r="Z44" i="21"/>
  <c r="V45" i="21"/>
  <c r="F45" i="20"/>
  <c r="N45" i="20"/>
  <c r="L45" i="19"/>
  <c r="D45" i="18"/>
  <c r="Y45" i="18"/>
  <c r="J26" i="17"/>
  <c r="R26" i="17"/>
  <c r="R45" i="17" s="1"/>
  <c r="Q45" i="17"/>
  <c r="G45" i="16"/>
  <c r="O45" i="16"/>
  <c r="W45" i="16"/>
  <c r="I45" i="16"/>
  <c r="Z13" i="24"/>
  <c r="Z13" i="23"/>
  <c r="Z13" i="22"/>
  <c r="Z13" i="21"/>
  <c r="G45" i="20"/>
  <c r="O45" i="20"/>
  <c r="W45" i="20"/>
  <c r="F45" i="18"/>
  <c r="N45" i="18"/>
  <c r="C45" i="17"/>
  <c r="K45" i="17"/>
  <c r="S45" i="17"/>
  <c r="AA45" i="17"/>
  <c r="X44" i="17"/>
  <c r="Z37" i="17"/>
  <c r="U26" i="15"/>
  <c r="U45" i="15" s="1"/>
  <c r="E45" i="11"/>
  <c r="X44" i="5"/>
  <c r="Z44" i="5" s="1"/>
  <c r="Z37" i="5"/>
  <c r="Z13" i="1"/>
  <c r="Z25" i="24"/>
  <c r="Z25" i="22"/>
  <c r="Z25" i="21"/>
  <c r="J26" i="19"/>
  <c r="J45" i="19" s="1"/>
  <c r="R26" i="19"/>
  <c r="R45" i="19" s="1"/>
  <c r="I45" i="18"/>
  <c r="Z26" i="17"/>
  <c r="F45" i="15"/>
  <c r="N45" i="15"/>
  <c r="V45" i="15"/>
  <c r="N45" i="14"/>
  <c r="C45" i="19"/>
  <c r="K45" i="19"/>
  <c r="T45" i="19"/>
  <c r="X44" i="19"/>
  <c r="Z37" i="19"/>
  <c r="J26" i="16"/>
  <c r="J45" i="16" s="1"/>
  <c r="R26" i="16"/>
  <c r="R45" i="16" s="1"/>
  <c r="X45" i="15"/>
  <c r="J45" i="20"/>
  <c r="R45" i="20"/>
  <c r="Z26" i="19"/>
  <c r="C45" i="16"/>
  <c r="K45" i="16"/>
  <c r="S45" i="16"/>
  <c r="X44" i="16"/>
  <c r="Z37" i="16"/>
  <c r="C45" i="20"/>
  <c r="K45" i="20"/>
  <c r="S45" i="20"/>
  <c r="AA45" i="20"/>
  <c r="X44" i="20"/>
  <c r="Z44" i="20" s="1"/>
  <c r="Z37" i="20"/>
  <c r="D45" i="19"/>
  <c r="J26" i="18"/>
  <c r="J45" i="18" s="1"/>
  <c r="R26" i="18"/>
  <c r="R45" i="18" s="1"/>
  <c r="Q45" i="18"/>
  <c r="G45" i="17"/>
  <c r="O45" i="17"/>
  <c r="W45" i="17"/>
  <c r="I45" i="17"/>
  <c r="I45" i="11"/>
  <c r="X44" i="2"/>
  <c r="Z44" i="2" s="1"/>
  <c r="Z37" i="2"/>
  <c r="AA45" i="21"/>
  <c r="X44" i="18"/>
  <c r="Z37" i="18"/>
  <c r="K45" i="14"/>
  <c r="U45" i="10"/>
  <c r="D45" i="10"/>
  <c r="L45" i="10"/>
  <c r="M45" i="14"/>
  <c r="R45" i="13"/>
  <c r="G45" i="12"/>
  <c r="O45" i="12"/>
  <c r="W45" i="12"/>
  <c r="K45" i="12"/>
  <c r="I26" i="15"/>
  <c r="I45" i="15" s="1"/>
  <c r="Q26" i="15"/>
  <c r="Q45" i="15" s="1"/>
  <c r="Y26" i="15"/>
  <c r="Y45" i="15" s="1"/>
  <c r="I26" i="14"/>
  <c r="Q26" i="14"/>
  <c r="Y26" i="14"/>
  <c r="Z25" i="14"/>
  <c r="P45" i="14"/>
  <c r="F44" i="14"/>
  <c r="F45" i="14" s="1"/>
  <c r="N44" i="14"/>
  <c r="V44" i="14"/>
  <c r="V45" i="14" s="1"/>
  <c r="G45" i="10"/>
  <c r="K45" i="10"/>
  <c r="F45" i="9"/>
  <c r="J26" i="15"/>
  <c r="J45" i="15" s="1"/>
  <c r="R26" i="15"/>
  <c r="R45" i="15" s="1"/>
  <c r="J45" i="14"/>
  <c r="R45" i="14"/>
  <c r="S45" i="14"/>
  <c r="X45" i="13"/>
  <c r="Z45" i="13" s="1"/>
  <c r="Z26" i="13"/>
  <c r="I26" i="12"/>
  <c r="I45" i="12" s="1"/>
  <c r="Q26" i="12"/>
  <c r="Q45" i="12" s="1"/>
  <c r="Y26" i="12"/>
  <c r="Y45" i="12" s="1"/>
  <c r="Z25" i="12"/>
  <c r="F44" i="12"/>
  <c r="F45" i="12" s="1"/>
  <c r="N44" i="12"/>
  <c r="N45" i="12" s="1"/>
  <c r="V44" i="12"/>
  <c r="V45" i="12" s="1"/>
  <c r="X45" i="11"/>
  <c r="Z45" i="11" s="1"/>
  <c r="Z26" i="11"/>
  <c r="X45" i="10"/>
  <c r="Z45" i="10" s="1"/>
  <c r="Z26" i="10"/>
  <c r="X44" i="7"/>
  <c r="Z44" i="7" s="1"/>
  <c r="Z37" i="7"/>
  <c r="D26" i="15"/>
  <c r="D45" i="15" s="1"/>
  <c r="L26" i="15"/>
  <c r="L45" i="15" s="1"/>
  <c r="T26" i="15"/>
  <c r="T45" i="15" s="1"/>
  <c r="D26" i="14"/>
  <c r="D45" i="14" s="1"/>
  <c r="L26" i="14"/>
  <c r="L45" i="14" s="1"/>
  <c r="T26" i="14"/>
  <c r="T45" i="14" s="1"/>
  <c r="C45" i="14"/>
  <c r="X45" i="14"/>
  <c r="Z26" i="14"/>
  <c r="I44" i="14"/>
  <c r="Q44" i="14"/>
  <c r="Y44" i="14"/>
  <c r="Z44" i="14" s="1"/>
  <c r="F45" i="13"/>
  <c r="N45" i="13"/>
  <c r="U45" i="12"/>
  <c r="G45" i="11"/>
  <c r="O45" i="11"/>
  <c r="W45" i="11"/>
  <c r="S45" i="10"/>
  <c r="Y26" i="9"/>
  <c r="Y45" i="9" s="1"/>
  <c r="Z13" i="9"/>
  <c r="C45" i="3"/>
  <c r="AA45" i="14"/>
  <c r="G45" i="13"/>
  <c r="O45" i="13"/>
  <c r="W45" i="13"/>
  <c r="K45" i="13"/>
  <c r="C45" i="12"/>
  <c r="X45" i="12"/>
  <c r="Z45" i="12" s="1"/>
  <c r="K45" i="11"/>
  <c r="J45" i="9"/>
  <c r="X26" i="8"/>
  <c r="Z13" i="8"/>
  <c r="T45" i="6"/>
  <c r="X44" i="6"/>
  <c r="Z44" i="6" s="1"/>
  <c r="Z37" i="6"/>
  <c r="T45" i="4"/>
  <c r="X44" i="4"/>
  <c r="Z44" i="4" s="1"/>
  <c r="Z37" i="4"/>
  <c r="G45" i="3"/>
  <c r="O45" i="3"/>
  <c r="W45" i="3"/>
  <c r="L45" i="3"/>
  <c r="C45" i="2"/>
  <c r="K45" i="2"/>
  <c r="V45" i="2"/>
  <c r="J44" i="10"/>
  <c r="J45" i="10" s="1"/>
  <c r="R44" i="10"/>
  <c r="R45" i="10" s="1"/>
  <c r="AA26" i="9"/>
  <c r="AA45" i="9" s="1"/>
  <c r="X44" i="8"/>
  <c r="Z44" i="8" s="1"/>
  <c r="Z37" i="8"/>
  <c r="L45" i="7"/>
  <c r="C45" i="6"/>
  <c r="K45" i="6"/>
  <c r="S45" i="6"/>
  <c r="L45" i="5"/>
  <c r="C45" i="4"/>
  <c r="K45" i="4"/>
  <c r="S45" i="4"/>
  <c r="X26" i="3"/>
  <c r="Z13" i="3"/>
  <c r="V45" i="8"/>
  <c r="H45" i="7"/>
  <c r="P45" i="7"/>
  <c r="X26" i="7"/>
  <c r="Z13" i="7"/>
  <c r="N45" i="7"/>
  <c r="D45" i="6"/>
  <c r="H45" i="5"/>
  <c r="P45" i="5"/>
  <c r="X26" i="5"/>
  <c r="Z13" i="5"/>
  <c r="N45" i="5"/>
  <c r="D45" i="4"/>
  <c r="E26" i="9"/>
  <c r="E45" i="9" s="1"/>
  <c r="M26" i="9"/>
  <c r="M45" i="9" s="1"/>
  <c r="U26" i="9"/>
  <c r="U45" i="9" s="1"/>
  <c r="K45" i="8"/>
  <c r="AA45" i="3"/>
  <c r="T45" i="3"/>
  <c r="X44" i="3"/>
  <c r="Z44" i="3" s="1"/>
  <c r="Z37" i="3"/>
  <c r="I45" i="2"/>
  <c r="X44" i="9"/>
  <c r="Z44" i="9" s="1"/>
  <c r="Z37" i="9"/>
  <c r="C45" i="7"/>
  <c r="V45" i="7"/>
  <c r="G45" i="6"/>
  <c r="O45" i="6"/>
  <c r="W45" i="6"/>
  <c r="L45" i="6"/>
  <c r="C45" i="5"/>
  <c r="K45" i="5"/>
  <c r="V45" i="5"/>
  <c r="G45" i="4"/>
  <c r="O45" i="4"/>
  <c r="W45" i="4"/>
  <c r="L45" i="4"/>
  <c r="D45" i="3"/>
  <c r="H45" i="2"/>
  <c r="P45" i="2"/>
  <c r="X26" i="2"/>
  <c r="Z13" i="2"/>
  <c r="D45" i="7"/>
  <c r="H45" i="6"/>
  <c r="P45" i="6"/>
  <c r="X26" i="6"/>
  <c r="Z13" i="6"/>
  <c r="N45" i="6"/>
  <c r="D45" i="5"/>
  <c r="H45" i="4"/>
  <c r="P45" i="4"/>
  <c r="X26" i="4"/>
  <c r="Z13" i="4"/>
  <c r="N45" i="4"/>
  <c r="F45" i="3"/>
  <c r="Q45" i="2"/>
  <c r="X45" i="1" l="1"/>
  <c r="Z45" i="1" s="1"/>
  <c r="Y45" i="14"/>
  <c r="J45" i="17"/>
  <c r="Z45" i="24"/>
  <c r="Q45" i="14"/>
  <c r="Z45" i="15"/>
  <c r="Z45" i="14"/>
  <c r="T45" i="12"/>
  <c r="Z26" i="12"/>
  <c r="Z44" i="18"/>
  <c r="X45" i="18"/>
  <c r="Z45" i="18" s="1"/>
  <c r="Z44" i="16"/>
  <c r="X45" i="16"/>
  <c r="Z45" i="16" s="1"/>
  <c r="X45" i="4"/>
  <c r="Z45" i="4" s="1"/>
  <c r="Z26" i="4"/>
  <c r="X45" i="7"/>
  <c r="Z45" i="7" s="1"/>
  <c r="Z26" i="7"/>
  <c r="X45" i="20"/>
  <c r="Z45" i="20" s="1"/>
  <c r="X45" i="8"/>
  <c r="Z45" i="8" s="1"/>
  <c r="Z26" i="8"/>
  <c r="I45" i="14"/>
  <c r="Z44" i="19"/>
  <c r="X45" i="19"/>
  <c r="Z45" i="19" s="1"/>
  <c r="X45" i="5"/>
  <c r="Z45" i="5" s="1"/>
  <c r="Z26" i="5"/>
  <c r="X45" i="3"/>
  <c r="Z45" i="3" s="1"/>
  <c r="Z26" i="3"/>
  <c r="X45" i="9"/>
  <c r="Z45" i="9" s="1"/>
  <c r="Z26" i="9"/>
  <c r="Z45" i="22"/>
  <c r="X45" i="2"/>
  <c r="Z45" i="2" s="1"/>
  <c r="Z26" i="2"/>
  <c r="Z44" i="17"/>
  <c r="X45" i="17"/>
  <c r="Z45" i="17" s="1"/>
  <c r="X45" i="6"/>
  <c r="Z45" i="6" s="1"/>
  <c r="Z26" i="6"/>
  <c r="Z26" i="15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<sst xmlns="http://schemas.openxmlformats.org/spreadsheetml/2006/main" count="3120" uniqueCount="103">
  <si>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</si>
  <si>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</si>
  <si>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</si>
  <si>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</si>
  <si>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</si>
  <si>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</si>
  <si>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</si>
  <si>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</si>
  <si>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</si>
  <si>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</si>
  <si>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</si>
  <si>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</si>
  <si>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</si>
  <si>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</si>
  <si>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</si>
  <si>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</si>
  <si>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</si>
  <si>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</si>
  <si>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</si>
  <si>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</si>
  <si>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</si>
  <si>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</si>
  <si>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</si>
  <si>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</si>
  <si>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</si>
  <si>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</si>
  <si>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</si>
  <si>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</si>
  <si>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</si>
  <si>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</si>
  <si>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</si>
  <si>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</si>
  <si>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</si>
  <si>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</si>
  <si>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</si>
  <si>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</si>
  <si>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</si>
  <si>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</si>
  <si>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</si>
  <si>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</si>
  <si>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</si>
  <si>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</si>
  <si>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</si>
  <si>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</si>
  <si>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</si>
  <si>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</si>
  <si>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</si>
  <si>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</si>
  <si>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</si>
  <si>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</si>
  <si>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</si>
  <si>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</si>
  <si>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</si>
  <si>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</si>
  <si>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</si>
  <si>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</si>
  <si>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</si>
  <si>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</si>
  <si>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</si>
  <si>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</si>
  <si>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</si>
  <si>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</si>
  <si>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</si>
  <si>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</si>
  <si>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</si>
  <si>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</si>
  <si>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</si>
  <si>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</si>
  <si>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</si>
  <si>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</si>
  <si>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</si>
  <si>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</si>
  <si>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</si>
  <si>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</si>
  <si>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</si>
  <si>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</si>
  <si>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Water management                                   ) for 1st Quarter ended 30 September 2024 (Figures Finalised as at 2024/10/25)</t>
  </si>
  <si>
    <t>Free State: Kopanong (FS162) - Table C6 Quarterly Budget Statement - Financial Position ( Water management                                   ) for 1st Quarter ended 30 September 2024 (Figures Finalised as at 2024/10/25)</t>
  </si>
  <si>
    <t>Free State: Mohokare (FS163) - Table C6 Quarterly Budget Statement - Financial Position ( Water management                                   ) for 1st Quarter ended 30 September 2024 (Figures Finalised as at 2024/10/25)</t>
  </si>
  <si>
    <t>Free State: Xhariep (DC16) - Table C6 Quarterly Budget Statement - Financial Position ( Water management                                   ) for 1st Quarter ended 30 September 2024 (Figures Finalised as at 2024/10/25)</t>
  </si>
  <si>
    <t>Free State: Masilonyana (FS181) - Table C6 Quarterly Budget Statement - Financial Position ( Water management                                   ) for 1st Quarter ended 30 September 2024 (Figures Finalised as at 2024/10/25)</t>
  </si>
  <si>
    <t>Free State: Tokologo (FS182) - Table C6 Quarterly Budget Statement - Financial Position ( Water management                                   ) for 1st Quarter ended 30 September 2024 (Figures Finalised as at 2024/10/25)</t>
  </si>
  <si>
    <t>Free State: Tswelopele (FS183) - Table C6 Quarterly Budget Statement - Financial Position ( Water management                                   ) for 1st Quarter ended 30 September 2024 (Figures Finalised as at 2024/10/25)</t>
  </si>
  <si>
    <t>Free State: Matjhabeng (FS184) - Table C6 Quarterly Budget Statement - Financial Position ( Water management                                   ) for 1st Quarter ended 30 September 2024 (Figures Finalised as at 2024/10/25)</t>
  </si>
  <si>
    <t>Free State: Nala (FS185) - Table C6 Quarterly Budget Statement - Financial Position ( Water management                                   ) for 1st Quarter ended 30 September 2024 (Figures Finalised as at 2024/10/25)</t>
  </si>
  <si>
    <t>Free State: Lejweleputswa (DC18) - Table C6 Quarterly Budget Statement - Financial Position ( Water management                                   ) for 1st Quarter ended 30 September 2024 (Figures Finalised as at 2024/10/25)</t>
  </si>
  <si>
    <t>Free State: Setsoto (FS191) - Table C6 Quarterly Budget Statement - Financial Position ( Water management                                   ) for 1st Quarter ended 30 September 2024 (Figures Finalised as at 2024/10/25)</t>
  </si>
  <si>
    <t>Free State: Dihlabeng (FS192) - Table C6 Quarterly Budget Statement - Financial Position ( Water management                                   ) for 1st Quarter ended 30 September 2024 (Figures Finalised as at 2024/10/25)</t>
  </si>
  <si>
    <t>Free State: Nketoana (FS193) - Table C6 Quarterly Budget Statement - Financial Position ( Water management                                   ) for 1st Quarter ended 30 September 2024 (Figures Finalised as at 2024/10/25)</t>
  </si>
  <si>
    <t>Free State: Maluti-a-Phofung (FS194) - Table C6 Quarterly Budget Statement - Financial Position ( Water management                                   ) for 1st Quarter ended 30 September 2024 (Figures Finalised as at 2024/10/25)</t>
  </si>
  <si>
    <t>Free State: Phumelela (FS195) - Table C6 Quarterly Budget Statement - Financial Position ( Water management                                   ) for 1st Quarter ended 30 September 2024 (Figures Finalised as at 2024/10/25)</t>
  </si>
  <si>
    <t>Free State: Mantsopa (FS196) - Table C6 Quarterly Budget Statement - Financial Position ( Water management                                   ) for 1st Quarter ended 30 September 2024 (Figures Finalised as at 2024/10/25)</t>
  </si>
  <si>
    <t>Free State: Thabo Mofutsanyana (DC19) - Table C6 Quarterly Budget Statement - Financial Position ( Water management                                   ) for 1st Quarter ended 30 September 2024 (Figures Finalised as at 2024/10/25)</t>
  </si>
  <si>
    <t>Free State: Moqhaka (FS201) - Table C6 Quarterly Budget Statement - Financial Position ( Water management                                   ) for 1st Quarter ended 30 September 2024 (Figures Finalised as at 2024/10/25)</t>
  </si>
  <si>
    <t>Free State: Ngwathe (FS203) - Table C6 Quarterly Budget Statement - Financial Position ( Water management                                   ) for 1st Quarter ended 30 September 2024 (Figures Finalised as at 2024/10/25)</t>
  </si>
  <si>
    <t>Free State: Metsimaholo (FS204) - Table C6 Quarterly Budget Statement - Financial Position ( Water management                                   ) for 1st Quarter ended 30 September 2024 (Figures Finalised as at 2024/10/25)</t>
  </si>
  <si>
    <t>Free State: Mafube (FS205) - Table C6 Quarterly Budget Statement - Financial Position ( Water management                                   ) for 1st Quarter ended 30 September 2024 (Figures Finalised as at 2024/10/25)</t>
  </si>
  <si>
    <t>Free State: Fezile Dabi (DC20) - Table C6 Quarterly Budget Statement - Financial Position ( Water management                                   ) for 1st Quarter ended 30 September 2024 (Figures Finalised as at 2024/10/25)</t>
  </si>
  <si>
    <t>Summary - Table C6 Quarterly Budget Statement - Financial Position ( Water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</si>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</sst>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-355870706</v>
      </c>
      <c r="D6" s="18"/>
      <c r="E6" s="19">
        <v>146402492</v>
      </c>
      <c r="F6" s="20">
        <v>146402492</v>
      </c>
      <c r="G6" s="20">
        <v>-234654747</v>
      </c>
      <c r="H6" s="20">
        <v>25533199</v>
      </c>
      <c r="I6" s="20">
        <v>-167344400</v>
      </c>
      <c r="J6" s="20">
        <v>-376465948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-376465948</v>
      </c>
      <c r="X6" s="20">
        <v>114251812</v>
      </c>
      <c r="Y6" s="20">
        <v>-490717760</v>
      </c>
      <c r="Z6" s="21">
        <v>-429.50545064440638</v>
      </c>
      <c r="AA6" s="22">
        <v>146402492</v>
      </c>
    </row>
    <row r="7" spans="1:27" ht="13.5" x14ac:dyDescent="0.25">
      <c r="A7" s="23" t="s">
        <v>35</v>
      </c>
      <c r="B7" s="17" t="s">
        <v>32</v>
      </c>
      <c r="C7" s="18">
        <v>2491938706</v>
      </c>
      <c r="D7" s="18"/>
      <c r="E7" s="19">
        <v>4767966751</v>
      </c>
      <c r="F7" s="20">
        <v>4767966751</v>
      </c>
      <c r="G7" s="20">
        <v>3419115002</v>
      </c>
      <c r="H7" s="20">
        <v>-1340578268</v>
      </c>
      <c r="I7" s="20">
        <v>337473927</v>
      </c>
      <c r="J7" s="20">
        <v>2416010661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2416010661</v>
      </c>
      <c r="X7" s="20">
        <v>1308224134</v>
      </c>
      <c r="Y7" s="20">
        <v>1107786527</v>
      </c>
      <c r="Z7" s="21">
        <v>84.678649339150624</v>
      </c>
      <c r="AA7" s="22">
        <v>4767966751</v>
      </c>
    </row>
    <row r="8" spans="1:27" ht="13.5" x14ac:dyDescent="0.25">
      <c r="A8" s="23" t="s">
        <v>36</v>
      </c>
      <c r="B8" s="17" t="s">
        <v>32</v>
      </c>
      <c r="C8" s="18">
        <v>23828178</v>
      </c>
      <c r="D8" s="18"/>
      <c r="E8" s="19"/>
      <c r="F8" s="20"/>
      <c r="G8" s="20">
        <v>12986534</v>
      </c>
      <c r="H8" s="20">
        <v>-8167729</v>
      </c>
      <c r="I8" s="20">
        <v>49606</v>
      </c>
      <c r="J8" s="20">
        <v>4868411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4868411</v>
      </c>
      <c r="X8" s="20"/>
      <c r="Y8" s="20">
        <v>4868411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-23109977</v>
      </c>
      <c r="D10" s="18"/>
      <c r="E10" s="19">
        <v>257856440</v>
      </c>
      <c r="F10" s="20">
        <v>257856440</v>
      </c>
      <c r="G10" s="20">
        <v>115896828</v>
      </c>
      <c r="H10" s="20">
        <v>-117160555</v>
      </c>
      <c r="I10" s="20">
        <v>-296666783</v>
      </c>
      <c r="J10" s="20">
        <v>-297930510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-297930510</v>
      </c>
      <c r="X10" s="20">
        <v>266152983</v>
      </c>
      <c r="Y10" s="20">
        <v>-564083493</v>
      </c>
      <c r="Z10" s="21">
        <v>-211.9395719866871</v>
      </c>
      <c r="AA10" s="22">
        <v>257856440</v>
      </c>
    </row>
    <row r="11" spans="1:27" ht="13.5" x14ac:dyDescent="0.25">
      <c r="A11" s="23" t="s">
        <v>39</v>
      </c>
      <c r="B11" s="17" t="s">
        <v>32</v>
      </c>
      <c r="C11" s="18">
        <v>159954609</v>
      </c>
      <c r="D11" s="18"/>
      <c r="E11" s="19">
        <v>92628616</v>
      </c>
      <c r="F11" s="20">
        <v>92628616</v>
      </c>
      <c r="G11" s="24">
        <v>135028515</v>
      </c>
      <c r="H11" s="24">
        <v>2754636</v>
      </c>
      <c r="I11" s="24">
        <v>30749029</v>
      </c>
      <c r="J11" s="20">
        <v>168532180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168532180</v>
      </c>
      <c r="X11" s="20">
        <v>73897365</v>
      </c>
      <c r="Y11" s="24">
        <v>94634815</v>
      </c>
      <c r="Z11" s="25">
        <v>128.06250263456619</v>
      </c>
      <c r="AA11" s="26">
        <v>92628616</v>
      </c>
    </row>
    <row r="12" spans="1:27" ht="13.5" x14ac:dyDescent="0.25">
      <c r="A12" s="23" t="s">
        <v>40</v>
      </c>
      <c r="B12" s="17" t="s">
        <v>32</v>
      </c>
      <c r="C12" s="18">
        <v>-14903506</v>
      </c>
      <c r="D12" s="18"/>
      <c r="E12" s="19">
        <v>-689299</v>
      </c>
      <c r="F12" s="20">
        <v>-689299</v>
      </c>
      <c r="G12" s="20">
        <v>-854551</v>
      </c>
      <c r="H12" s="20"/>
      <c r="I12" s="20">
        <v>-14048955</v>
      </c>
      <c r="J12" s="20">
        <v>-14903506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-14903506</v>
      </c>
      <c r="X12" s="20">
        <v>-689299</v>
      </c>
      <c r="Y12" s="20">
        <v>-14214207</v>
      </c>
      <c r="Z12" s="21">
        <v>2062.1249994559689</v>
      </c>
      <c r="AA12" s="22">
        <v>-689299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2281837304</v>
      </c>
      <c r="D13" s="29">
        <f>SUM(D6:D12)</f>
        <v>0</v>
      </c>
      <c r="E13" s="30">
        <f t="shared" si="0"/>
        <v>5264165000</v>
      </c>
      <c r="F13" s="31">
        <f t="shared" si="0"/>
        <v>5264165000</v>
      </c>
      <c r="G13" s="31">
        <f t="shared" si="0"/>
        <v>3447517581</v>
      </c>
      <c r="H13" s="31">
        <f t="shared" si="0"/>
        <v>-1437618717</v>
      </c>
      <c r="I13" s="31">
        <f t="shared" si="0"/>
        <v>-109787576</v>
      </c>
      <c r="J13" s="31">
        <f t="shared" si="0"/>
        <v>1900111288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1900111288</v>
      </c>
      <c r="X13" s="31">
        <f t="shared" si="0"/>
        <v>1761836995</v>
      </c>
      <c r="Y13" s="31">
        <f t="shared" si="0"/>
        <v>138274293</v>
      </c>
      <c r="Z13" s="32">
        <f>+IF(X13&lt;&gt;0,+(Y13/X13)*100,0)</f>
        <v>7.8483022772489806</v>
      </c>
      <c r="AA13" s="33">
        <f>SUM(AA6:AA12)</f>
        <v>5264165000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>
        <v>-2057300</v>
      </c>
      <c r="H16" s="20"/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3578442120</v>
      </c>
      <c r="D17" s="18"/>
      <c r="E17" s="19">
        <v>6791459644</v>
      </c>
      <c r="F17" s="20">
        <v>6791459644</v>
      </c>
      <c r="G17" s="24">
        <v>6377993474</v>
      </c>
      <c r="H17" s="24">
        <v>-2991050748</v>
      </c>
      <c r="I17" s="24">
        <v>282565498</v>
      </c>
      <c r="J17" s="20">
        <v>3669508224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3669508224</v>
      </c>
      <c r="X17" s="20">
        <v>2681047168</v>
      </c>
      <c r="Y17" s="24">
        <v>988461056</v>
      </c>
      <c r="Z17" s="25">
        <v>36.868469447233537</v>
      </c>
      <c r="AA17" s="26">
        <v>6791459644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507117</v>
      </c>
      <c r="F21" s="20">
        <v>507117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126780</v>
      </c>
      <c r="Y21" s="20">
        <v>-126780</v>
      </c>
      <c r="Z21" s="21">
        <v>-100</v>
      </c>
      <c r="AA21" s="22">
        <v>507117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3576384820</v>
      </c>
      <c r="D25" s="29">
        <f t="shared" ref="D25:Y25" si="1">SUM(D15:D24)</f>
        <v>0</v>
      </c>
      <c r="E25" s="35">
        <f t="shared" si="1"/>
        <v>6791966761</v>
      </c>
      <c r="F25" s="36">
        <f t="shared" si="1"/>
        <v>6791966761</v>
      </c>
      <c r="G25" s="36">
        <f t="shared" si="1"/>
        <v>6375936174</v>
      </c>
      <c r="H25" s="36">
        <f t="shared" si="1"/>
        <v>-2991050748</v>
      </c>
      <c r="I25" s="36">
        <f t="shared" si="1"/>
        <v>282565498</v>
      </c>
      <c r="J25" s="36">
        <f t="shared" si="1"/>
        <v>3667450924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3667450924</v>
      </c>
      <c r="X25" s="36">
        <f t="shared" si="1"/>
        <v>2681173948</v>
      </c>
      <c r="Y25" s="36">
        <f t="shared" si="1"/>
        <v>986276976</v>
      </c>
      <c r="Z25" s="37">
        <f>+IF(X25&lt;&gt;0,+(Y25/X25)*100,0)</f>
        <v>36.785266272473862</v>
      </c>
      <c r="AA25" s="38">
        <f>SUM(AA15:AA24)</f>
        <v>6791966761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5858222124</v>
      </c>
      <c r="D26" s="29">
        <f>+D13+D25</f>
        <v>0</v>
      </c>
      <c r="E26" s="30">
        <f t="shared" si="2"/>
        <v>12056131761</v>
      </c>
      <c r="F26" s="31">
        <f t="shared" si="2"/>
        <v>12056131761</v>
      </c>
      <c r="G26" s="31">
        <f t="shared" si="2"/>
        <v>9823453755</v>
      </c>
      <c r="H26" s="31">
        <f t="shared" si="2"/>
        <v>-4428669465</v>
      </c>
      <c r="I26" s="31">
        <f t="shared" si="2"/>
        <v>172777922</v>
      </c>
      <c r="J26" s="31">
        <f t="shared" si="2"/>
        <v>5567562212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5567562212</v>
      </c>
      <c r="X26" s="31">
        <f t="shared" si="2"/>
        <v>4443010943</v>
      </c>
      <c r="Y26" s="31">
        <f t="shared" si="2"/>
        <v>1124551269</v>
      </c>
      <c r="Z26" s="32">
        <f>+IF(X26&lt;&gt;0,+(Y26/X26)*100,0)</f>
        <v>25.310567167783816</v>
      </c>
      <c r="AA26" s="33">
        <f>+AA13+AA25</f>
        <v>12056131761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112233768</v>
      </c>
      <c r="D31" s="18"/>
      <c r="E31" s="19">
        <v>33903356</v>
      </c>
      <c r="F31" s="20">
        <v>33903356</v>
      </c>
      <c r="G31" s="20">
        <v>114216382</v>
      </c>
      <c r="H31" s="20">
        <v>-136072</v>
      </c>
      <c r="I31" s="20">
        <v>398070</v>
      </c>
      <c r="J31" s="20">
        <v>114478380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114478380</v>
      </c>
      <c r="X31" s="20">
        <v>9205991</v>
      </c>
      <c r="Y31" s="20">
        <v>105272389</v>
      </c>
      <c r="Z31" s="21">
        <v>1143.5204422858983</v>
      </c>
      <c r="AA31" s="22">
        <v>33903356</v>
      </c>
    </row>
    <row r="32" spans="1:27" ht="13.5" x14ac:dyDescent="0.25">
      <c r="A32" s="23" t="s">
        <v>59</v>
      </c>
      <c r="B32" s="17" t="s">
        <v>32</v>
      </c>
      <c r="C32" s="18">
        <v>2184550424</v>
      </c>
      <c r="D32" s="18"/>
      <c r="E32" s="19">
        <v>658061690</v>
      </c>
      <c r="F32" s="20">
        <v>658061690</v>
      </c>
      <c r="G32" s="20">
        <v>229020083</v>
      </c>
      <c r="H32" s="20">
        <v>-391119357</v>
      </c>
      <c r="I32" s="20">
        <v>201914244</v>
      </c>
      <c r="J32" s="20">
        <v>39814970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39814970</v>
      </c>
      <c r="X32" s="20">
        <v>68371531</v>
      </c>
      <c r="Y32" s="20">
        <v>-28556561</v>
      </c>
      <c r="Z32" s="21">
        <v>-41.766742066957661</v>
      </c>
      <c r="AA32" s="22">
        <v>658061690</v>
      </c>
    </row>
    <row r="33" spans="1:27" ht="13.5" x14ac:dyDescent="0.25">
      <c r="A33" s="23" t="s">
        <v>60</v>
      </c>
      <c r="B33" s="17" t="s">
        <v>32</v>
      </c>
      <c r="C33" s="18">
        <v>52495295</v>
      </c>
      <c r="D33" s="18"/>
      <c r="E33" s="19">
        <v>115891846</v>
      </c>
      <c r="F33" s="20">
        <v>115891846</v>
      </c>
      <c r="G33" s="20">
        <v>60195056</v>
      </c>
      <c r="H33" s="20">
        <v>-4004030</v>
      </c>
      <c r="I33" s="20">
        <v>7928485</v>
      </c>
      <c r="J33" s="20">
        <v>64119511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64119511</v>
      </c>
      <c r="X33" s="20">
        <v>42536842</v>
      </c>
      <c r="Y33" s="20">
        <v>21582669</v>
      </c>
      <c r="Z33" s="21">
        <v>50.738766643748491</v>
      </c>
      <c r="AA33" s="22">
        <v>115891846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830281335</v>
      </c>
      <c r="D35" s="18"/>
      <c r="E35" s="19">
        <v>193101961</v>
      </c>
      <c r="F35" s="20">
        <v>193101961</v>
      </c>
      <c r="G35" s="20">
        <v>732537634</v>
      </c>
      <c r="H35" s="20">
        <v>143102012</v>
      </c>
      <c r="I35" s="20">
        <v>32552600</v>
      </c>
      <c r="J35" s="20">
        <v>908192246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908192246</v>
      </c>
      <c r="X35" s="20">
        <v>79483564</v>
      </c>
      <c r="Y35" s="20">
        <v>828708682</v>
      </c>
      <c r="Z35" s="21">
        <v>1042.6164106078584</v>
      </c>
      <c r="AA35" s="22">
        <v>193101961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3179560822</v>
      </c>
      <c r="D37" s="29">
        <f t="shared" ref="D37:Y37" si="3">SUM(D29:D36)</f>
        <v>0</v>
      </c>
      <c r="E37" s="30">
        <f t="shared" si="3"/>
        <v>1000958853</v>
      </c>
      <c r="F37" s="31">
        <f t="shared" si="3"/>
        <v>1000958853</v>
      </c>
      <c r="G37" s="31">
        <f t="shared" si="3"/>
        <v>1135969155</v>
      </c>
      <c r="H37" s="31">
        <f t="shared" si="3"/>
        <v>-252157447</v>
      </c>
      <c r="I37" s="31">
        <f t="shared" si="3"/>
        <v>242793399</v>
      </c>
      <c r="J37" s="31">
        <f t="shared" si="3"/>
        <v>1126605107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1126605107</v>
      </c>
      <c r="X37" s="31">
        <f t="shared" si="3"/>
        <v>199597928</v>
      </c>
      <c r="Y37" s="31">
        <f t="shared" si="3"/>
        <v>927007179</v>
      </c>
      <c r="Z37" s="32">
        <f>+IF(X37&lt;&gt;0,+(Y37/X37)*100,0)</f>
        <v>464.43727562141828</v>
      </c>
      <c r="AA37" s="33">
        <f>SUM(AA29:AA36)</f>
        <v>1000958853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3179560822</v>
      </c>
      <c r="D44" s="29">
        <f>+D37+D43</f>
        <v>0</v>
      </c>
      <c r="E44" s="30">
        <f t="shared" si="5"/>
        <v>1000958853</v>
      </c>
      <c r="F44" s="31">
        <f t="shared" si="5"/>
        <v>1000958853</v>
      </c>
      <c r="G44" s="31">
        <f t="shared" si="5"/>
        <v>1135969155</v>
      </c>
      <c r="H44" s="31">
        <f t="shared" si="5"/>
        <v>-252157447</v>
      </c>
      <c r="I44" s="31">
        <f t="shared" si="5"/>
        <v>242793399</v>
      </c>
      <c r="J44" s="31">
        <f t="shared" si="5"/>
        <v>1126605107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1126605107</v>
      </c>
      <c r="X44" s="31">
        <f t="shared" si="5"/>
        <v>199597928</v>
      </c>
      <c r="Y44" s="31">
        <f t="shared" si="5"/>
        <v>927007179</v>
      </c>
      <c r="Z44" s="32">
        <f>+IF(X44&lt;&gt;0,+(Y44/X44)*100,0)</f>
        <v>464.43727562141828</v>
      </c>
      <c r="AA44" s="33">
        <f>+AA37+AA43</f>
        <v>1000958853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2678661302</v>
      </c>
      <c r="D45" s="42">
        <f t="shared" si="6"/>
        <v>0</v>
      </c>
      <c r="E45" s="43">
        <f t="shared" si="6"/>
        <v>11055172908</v>
      </c>
      <c r="F45" s="44">
        <f t="shared" si="6"/>
        <v>11055172908</v>
      </c>
      <c r="G45" s="44">
        <f t="shared" si="6"/>
        <v>8687484600</v>
      </c>
      <c r="H45" s="44">
        <f t="shared" si="6"/>
        <v>-4176512018</v>
      </c>
      <c r="I45" s="44">
        <f t="shared" si="6"/>
        <v>-70015477</v>
      </c>
      <c r="J45" s="44">
        <f t="shared" si="6"/>
        <v>4440957105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4440957105</v>
      </c>
      <c r="X45" s="44">
        <f t="shared" si="6"/>
        <v>4243413015</v>
      </c>
      <c r="Y45" s="44">
        <f t="shared" si="6"/>
        <v>197544090</v>
      </c>
      <c r="Z45" s="45">
        <f>+IF(X45&lt;&gt;0,+(Y45/X45)*100,0)</f>
        <v>4.6553114038558894</v>
      </c>
      <c r="AA45" s="46">
        <f>+AA26-AA44</f>
        <v>11055172908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-1945870199</v>
      </c>
      <c r="D47" s="18"/>
      <c r="E47" s="19">
        <v>3252860139</v>
      </c>
      <c r="F47" s="20">
        <v>3252860139</v>
      </c>
      <c r="G47" s="20">
        <v>-875669716</v>
      </c>
      <c r="H47" s="20">
        <v>-1683521650</v>
      </c>
      <c r="I47" s="20">
        <v>-254751924</v>
      </c>
      <c r="J47" s="20">
        <v>-2813943290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-2813943290</v>
      </c>
      <c r="X47" s="20">
        <v>823637272</v>
      </c>
      <c r="Y47" s="20">
        <v>-3637580562</v>
      </c>
      <c r="Z47" s="47">
        <v>-441.64836702533296</v>
      </c>
      <c r="AA47" s="22">
        <v>3252860139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-1945870199</v>
      </c>
      <c r="D50" s="50">
        <f t="shared" ref="D50:Y50" si="7">SUM(D47:D49)</f>
        <v>0</v>
      </c>
      <c r="E50" s="51">
        <f t="shared" si="7"/>
        <v>3252860139</v>
      </c>
      <c r="F50" s="52">
        <f t="shared" si="7"/>
        <v>3252860139</v>
      </c>
      <c r="G50" s="52">
        <f t="shared" si="7"/>
        <v>-875669716</v>
      </c>
      <c r="H50" s="52">
        <f t="shared" si="7"/>
        <v>-1683521650</v>
      </c>
      <c r="I50" s="52">
        <f t="shared" si="7"/>
        <v>-254751924</v>
      </c>
      <c r="J50" s="52">
        <f t="shared" si="7"/>
        <v>-2813943290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-2813943290</v>
      </c>
      <c r="X50" s="52">
        <f t="shared" si="7"/>
        <v>823637272</v>
      </c>
      <c r="Y50" s="52">
        <f t="shared" si="7"/>
        <v>-3637580562</v>
      </c>
      <c r="Z50" s="53">
        <f>+IF(X50&lt;&gt;0,+(Y50/X50)*100,0)</f>
        <v>-441.64836702533296</v>
      </c>
      <c r="AA50" s="54">
        <f>SUM(AA47:AA49)</f>
        <v>3252860139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L11" sqref="AL1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525397270</v>
      </c>
      <c r="D7" s="18"/>
      <c r="E7" s="19">
        <v>224694480</v>
      </c>
      <c r="F7" s="20">
        <v>224694480</v>
      </c>
      <c r="G7" s="20">
        <v>852332225</v>
      </c>
      <c r="H7" s="20">
        <v>-623977131</v>
      </c>
      <c r="I7" s="20">
        <v>12022331</v>
      </c>
      <c r="J7" s="20">
        <v>240377425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240377425</v>
      </c>
      <c r="X7" s="20">
        <v>56173629</v>
      </c>
      <c r="Y7" s="20">
        <v>184203796</v>
      </c>
      <c r="Z7" s="21">
        <v>327.91863242447806</v>
      </c>
      <c r="AA7" s="22">
        <v>224694480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4340167</v>
      </c>
      <c r="D10" s="18"/>
      <c r="E10" s="19">
        <v>4595737</v>
      </c>
      <c r="F10" s="20">
        <v>4595737</v>
      </c>
      <c r="G10" s="20">
        <v>167543970</v>
      </c>
      <c r="H10" s="20">
        <v>-158311317</v>
      </c>
      <c r="I10" s="20">
        <v>-284413471</v>
      </c>
      <c r="J10" s="20">
        <v>-275180818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-275180818</v>
      </c>
      <c r="X10" s="20">
        <v>1148946</v>
      </c>
      <c r="Y10" s="20">
        <v>-276329764</v>
      </c>
      <c r="Z10" s="21">
        <v>-24050.718136448537</v>
      </c>
      <c r="AA10" s="22">
        <v>4595737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529737437</v>
      </c>
      <c r="D13" s="29">
        <f>SUM(D6:D12)</f>
        <v>0</v>
      </c>
      <c r="E13" s="30">
        <f t="shared" si="0"/>
        <v>229290217</v>
      </c>
      <c r="F13" s="31">
        <f t="shared" si="0"/>
        <v>229290217</v>
      </c>
      <c r="G13" s="31">
        <f t="shared" si="0"/>
        <v>1019876195</v>
      </c>
      <c r="H13" s="31">
        <f t="shared" si="0"/>
        <v>-782288448</v>
      </c>
      <c r="I13" s="31">
        <f t="shared" si="0"/>
        <v>-272391140</v>
      </c>
      <c r="J13" s="31">
        <f t="shared" si="0"/>
        <v>-34803393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-34803393</v>
      </c>
      <c r="X13" s="31">
        <f t="shared" si="0"/>
        <v>57322575</v>
      </c>
      <c r="Y13" s="31">
        <f t="shared" si="0"/>
        <v>-92125968</v>
      </c>
      <c r="Z13" s="32">
        <f>+IF(X13&lt;&gt;0,+(Y13/X13)*100,0)</f>
        <v>-160.71498532646169</v>
      </c>
      <c r="AA13" s="33">
        <f>SUM(AA6:AA12)</f>
        <v>229290217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1462910189</v>
      </c>
      <c r="D17" s="18"/>
      <c r="E17" s="19">
        <v>1783108626</v>
      </c>
      <c r="F17" s="20">
        <v>1783108626</v>
      </c>
      <c r="G17" s="24">
        <v>1451566437</v>
      </c>
      <c r="H17" s="24">
        <v>10053849</v>
      </c>
      <c r="I17" s="24">
        <v>-14010455</v>
      </c>
      <c r="J17" s="20">
        <v>1447609831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1447609831</v>
      </c>
      <c r="X17" s="20">
        <v>445777206</v>
      </c>
      <c r="Y17" s="24">
        <v>1001832625</v>
      </c>
      <c r="Z17" s="25">
        <v>224.73841450744794</v>
      </c>
      <c r="AA17" s="26">
        <v>1783108626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507117</v>
      </c>
      <c r="F21" s="20">
        <v>507117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126780</v>
      </c>
      <c r="Y21" s="20">
        <v>-126780</v>
      </c>
      <c r="Z21" s="21">
        <v>-100</v>
      </c>
      <c r="AA21" s="22">
        <v>507117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1462910189</v>
      </c>
      <c r="D25" s="29">
        <f t="shared" ref="D25:Y25" si="1">SUM(D15:D24)</f>
        <v>0</v>
      </c>
      <c r="E25" s="35">
        <f t="shared" si="1"/>
        <v>1783615743</v>
      </c>
      <c r="F25" s="36">
        <f t="shared" si="1"/>
        <v>1783615743</v>
      </c>
      <c r="G25" s="36">
        <f t="shared" si="1"/>
        <v>1451566437</v>
      </c>
      <c r="H25" s="36">
        <f t="shared" si="1"/>
        <v>10053849</v>
      </c>
      <c r="I25" s="36">
        <f t="shared" si="1"/>
        <v>-14010455</v>
      </c>
      <c r="J25" s="36">
        <f t="shared" si="1"/>
        <v>1447609831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1447609831</v>
      </c>
      <c r="X25" s="36">
        <f t="shared" si="1"/>
        <v>445903986</v>
      </c>
      <c r="Y25" s="36">
        <f t="shared" si="1"/>
        <v>1001705845</v>
      </c>
      <c r="Z25" s="37">
        <f>+IF(X25&lt;&gt;0,+(Y25/X25)*100,0)</f>
        <v>224.64608445998508</v>
      </c>
      <c r="AA25" s="38">
        <f>SUM(AA15:AA24)</f>
        <v>1783615743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1992647626</v>
      </c>
      <c r="D26" s="29">
        <f>+D13+D25</f>
        <v>0</v>
      </c>
      <c r="E26" s="30">
        <f t="shared" si="2"/>
        <v>2012905960</v>
      </c>
      <c r="F26" s="31">
        <f t="shared" si="2"/>
        <v>2012905960</v>
      </c>
      <c r="G26" s="31">
        <f t="shared" si="2"/>
        <v>2471442632</v>
      </c>
      <c r="H26" s="31">
        <f t="shared" si="2"/>
        <v>-772234599</v>
      </c>
      <c r="I26" s="31">
        <f t="shared" si="2"/>
        <v>-286401595</v>
      </c>
      <c r="J26" s="31">
        <f t="shared" si="2"/>
        <v>1412806438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1412806438</v>
      </c>
      <c r="X26" s="31">
        <f t="shared" si="2"/>
        <v>503226561</v>
      </c>
      <c r="Y26" s="31">
        <f t="shared" si="2"/>
        <v>909579877</v>
      </c>
      <c r="Z26" s="32">
        <f>+IF(X26&lt;&gt;0,+(Y26/X26)*100,0)</f>
        <v>180.7495763324782</v>
      </c>
      <c r="AA26" s="33">
        <f>+AA13+AA25</f>
        <v>2012905960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33693610</v>
      </c>
      <c r="D31" s="18"/>
      <c r="E31" s="19"/>
      <c r="F31" s="20"/>
      <c r="G31" s="20">
        <v>33815790</v>
      </c>
      <c r="H31" s="20">
        <v>15369</v>
      </c>
      <c r="I31" s="20">
        <v>75837</v>
      </c>
      <c r="J31" s="20">
        <v>33906996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33906996</v>
      </c>
      <c r="X31" s="20"/>
      <c r="Y31" s="20">
        <v>33906996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1389492554</v>
      </c>
      <c r="D32" s="18"/>
      <c r="E32" s="19"/>
      <c r="F32" s="20"/>
      <c r="G32" s="20">
        <v>-313871433</v>
      </c>
      <c r="H32" s="20">
        <v>15380663</v>
      </c>
      <c r="I32" s="20">
        <v>125922012</v>
      </c>
      <c r="J32" s="20">
        <v>-172568758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-172568758</v>
      </c>
      <c r="X32" s="20"/>
      <c r="Y32" s="20">
        <v>-172568758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1423186164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-280055643</v>
      </c>
      <c r="H37" s="31">
        <f t="shared" si="3"/>
        <v>15396032</v>
      </c>
      <c r="I37" s="31">
        <f t="shared" si="3"/>
        <v>125997849</v>
      </c>
      <c r="J37" s="31">
        <f t="shared" si="3"/>
        <v>-138661762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-138661762</v>
      </c>
      <c r="X37" s="31">
        <f t="shared" si="3"/>
        <v>0</v>
      </c>
      <c r="Y37" s="31">
        <f t="shared" si="3"/>
        <v>-138661762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1423186164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-280055643</v>
      </c>
      <c r="H44" s="31">
        <f t="shared" si="5"/>
        <v>15396032</v>
      </c>
      <c r="I44" s="31">
        <f t="shared" si="5"/>
        <v>125997849</v>
      </c>
      <c r="J44" s="31">
        <f t="shared" si="5"/>
        <v>-138661762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-138661762</v>
      </c>
      <c r="X44" s="31">
        <f t="shared" si="5"/>
        <v>0</v>
      </c>
      <c r="Y44" s="31">
        <f t="shared" si="5"/>
        <v>-138661762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569461462</v>
      </c>
      <c r="D45" s="42">
        <f t="shared" si="6"/>
        <v>0</v>
      </c>
      <c r="E45" s="43">
        <f t="shared" si="6"/>
        <v>2012905960</v>
      </c>
      <c r="F45" s="44">
        <f t="shared" si="6"/>
        <v>2012905960</v>
      </c>
      <c r="G45" s="44">
        <f t="shared" si="6"/>
        <v>2751498275</v>
      </c>
      <c r="H45" s="44">
        <f t="shared" si="6"/>
        <v>-787630631</v>
      </c>
      <c r="I45" s="44">
        <f t="shared" si="6"/>
        <v>-412399444</v>
      </c>
      <c r="J45" s="44">
        <f t="shared" si="6"/>
        <v>1551468200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1551468200</v>
      </c>
      <c r="X45" s="44">
        <f t="shared" si="6"/>
        <v>503226561</v>
      </c>
      <c r="Y45" s="44">
        <f t="shared" si="6"/>
        <v>1048241639</v>
      </c>
      <c r="Z45" s="45">
        <f>+IF(X45&lt;&gt;0,+(Y45/X45)*100,0)</f>
        <v>208.30411592682205</v>
      </c>
      <c r="AA45" s="46">
        <f>+AA26-AA44</f>
        <v>2012905960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-675054172</v>
      </c>
      <c r="D47" s="18"/>
      <c r="E47" s="19">
        <v>-287899712</v>
      </c>
      <c r="F47" s="20">
        <v>-287899712</v>
      </c>
      <c r="G47" s="20">
        <v>71909530</v>
      </c>
      <c r="H47" s="20">
        <v>-844909178</v>
      </c>
      <c r="I47" s="20">
        <v>-348754563</v>
      </c>
      <c r="J47" s="20">
        <v>-1121754211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-1121754211</v>
      </c>
      <c r="X47" s="20">
        <v>-71974938</v>
      </c>
      <c r="Y47" s="20">
        <v>-1049779273</v>
      </c>
      <c r="Z47" s="47">
        <v>1458.5344595920319</v>
      </c>
      <c r="AA47" s="22">
        <v>-287899712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-675054172</v>
      </c>
      <c r="D50" s="50">
        <f t="shared" ref="D50:Y50" si="7">SUM(D47:D49)</f>
        <v>0</v>
      </c>
      <c r="E50" s="51">
        <f t="shared" si="7"/>
        <v>-287899712</v>
      </c>
      <c r="F50" s="52">
        <f t="shared" si="7"/>
        <v>-287899712</v>
      </c>
      <c r="G50" s="52">
        <f t="shared" si="7"/>
        <v>71909530</v>
      </c>
      <c r="H50" s="52">
        <f t="shared" si="7"/>
        <v>-844909178</v>
      </c>
      <c r="I50" s="52">
        <f t="shared" si="7"/>
        <v>-348754563</v>
      </c>
      <c r="J50" s="52">
        <f t="shared" si="7"/>
        <v>-1121754211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-1121754211</v>
      </c>
      <c r="X50" s="52">
        <f t="shared" si="7"/>
        <v>-71974938</v>
      </c>
      <c r="Y50" s="52">
        <f t="shared" si="7"/>
        <v>-1049779273</v>
      </c>
      <c r="Z50" s="53">
        <f>+IF(X50&lt;&gt;0,+(Y50/X50)*100,0)</f>
        <v>1458.5344595920319</v>
      </c>
      <c r="AA50" s="54">
        <f>SUM(AA47:AA49)</f>
        <v>-287899712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19054733</v>
      </c>
      <c r="F6" s="20">
        <v>19054733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4763685</v>
      </c>
      <c r="Y6" s="20">
        <v>-4763685</v>
      </c>
      <c r="Z6" s="21">
        <v>-100</v>
      </c>
      <c r="AA6" s="22">
        <v>19054733</v>
      </c>
    </row>
    <row r="7" spans="1:27" ht="13.5" x14ac:dyDescent="0.25">
      <c r="A7" s="23" t="s">
        <v>35</v>
      </c>
      <c r="B7" s="17" t="s">
        <v>32</v>
      </c>
      <c r="C7" s="18">
        <v>186558155</v>
      </c>
      <c r="D7" s="18"/>
      <c r="E7" s="19"/>
      <c r="F7" s="20"/>
      <c r="G7" s="20">
        <v>906925</v>
      </c>
      <c r="H7" s="20">
        <v>915053</v>
      </c>
      <c r="I7" s="20">
        <v>936212</v>
      </c>
      <c r="J7" s="20">
        <v>2758190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2758190</v>
      </c>
      <c r="X7" s="20"/>
      <c r="Y7" s="20">
        <v>2758190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39946</v>
      </c>
      <c r="D10" s="18"/>
      <c r="E10" s="19">
        <v>-3490000</v>
      </c>
      <c r="F10" s="20">
        <v>-3490000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-872502</v>
      </c>
      <c r="Y10" s="20">
        <v>872502</v>
      </c>
      <c r="Z10" s="21">
        <v>-100</v>
      </c>
      <c r="AA10" s="22">
        <v>-3490000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398858</v>
      </c>
      <c r="F11" s="20">
        <v>398858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99714</v>
      </c>
      <c r="Y11" s="24">
        <v>-99714</v>
      </c>
      <c r="Z11" s="25">
        <v>-100</v>
      </c>
      <c r="AA11" s="26">
        <v>398858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186598101</v>
      </c>
      <c r="D13" s="29">
        <f>SUM(D6:D12)</f>
        <v>0</v>
      </c>
      <c r="E13" s="30">
        <f t="shared" si="0"/>
        <v>15963591</v>
      </c>
      <c r="F13" s="31">
        <f t="shared" si="0"/>
        <v>15963591</v>
      </c>
      <c r="G13" s="31">
        <f t="shared" si="0"/>
        <v>906925</v>
      </c>
      <c r="H13" s="31">
        <f t="shared" si="0"/>
        <v>915053</v>
      </c>
      <c r="I13" s="31">
        <f t="shared" si="0"/>
        <v>936212</v>
      </c>
      <c r="J13" s="31">
        <f t="shared" si="0"/>
        <v>2758190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2758190</v>
      </c>
      <c r="X13" s="31">
        <f t="shared" si="0"/>
        <v>3990897</v>
      </c>
      <c r="Y13" s="31">
        <f t="shared" si="0"/>
        <v>-1232707</v>
      </c>
      <c r="Z13" s="32">
        <f>+IF(X13&lt;&gt;0,+(Y13/X13)*100,0)</f>
        <v>-30.887968293844718</v>
      </c>
      <c r="AA13" s="33">
        <f>SUM(AA6:AA12)</f>
        <v>15963591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102904620</v>
      </c>
      <c r="D17" s="18"/>
      <c r="E17" s="19">
        <v>-2279050</v>
      </c>
      <c r="F17" s="20">
        <v>-2279050</v>
      </c>
      <c r="G17" s="24"/>
      <c r="H17" s="24"/>
      <c r="I17" s="24">
        <v>744509</v>
      </c>
      <c r="J17" s="20">
        <v>744509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744509</v>
      </c>
      <c r="X17" s="20">
        <v>-569763</v>
      </c>
      <c r="Y17" s="24">
        <v>1314272</v>
      </c>
      <c r="Z17" s="25">
        <v>-230.66994522283829</v>
      </c>
      <c r="AA17" s="26">
        <v>-2279050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102904620</v>
      </c>
      <c r="D25" s="29">
        <f t="shared" ref="D25:Y25" si="1">SUM(D15:D24)</f>
        <v>0</v>
      </c>
      <c r="E25" s="35">
        <f t="shared" si="1"/>
        <v>-2279050</v>
      </c>
      <c r="F25" s="36">
        <f t="shared" si="1"/>
        <v>-2279050</v>
      </c>
      <c r="G25" s="36">
        <f t="shared" si="1"/>
        <v>0</v>
      </c>
      <c r="H25" s="36">
        <f t="shared" si="1"/>
        <v>0</v>
      </c>
      <c r="I25" s="36">
        <f t="shared" si="1"/>
        <v>744509</v>
      </c>
      <c r="J25" s="36">
        <f t="shared" si="1"/>
        <v>744509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744509</v>
      </c>
      <c r="X25" s="36">
        <f t="shared" si="1"/>
        <v>-569763</v>
      </c>
      <c r="Y25" s="36">
        <f t="shared" si="1"/>
        <v>1314272</v>
      </c>
      <c r="Z25" s="37">
        <f>+IF(X25&lt;&gt;0,+(Y25/X25)*100,0)</f>
        <v>-230.66994522283829</v>
      </c>
      <c r="AA25" s="38">
        <f>SUM(AA15:AA24)</f>
        <v>-2279050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289502721</v>
      </c>
      <c r="D26" s="29">
        <f>+D13+D25</f>
        <v>0</v>
      </c>
      <c r="E26" s="30">
        <f t="shared" si="2"/>
        <v>13684541</v>
      </c>
      <c r="F26" s="31">
        <f t="shared" si="2"/>
        <v>13684541</v>
      </c>
      <c r="G26" s="31">
        <f t="shared" si="2"/>
        <v>906925</v>
      </c>
      <c r="H26" s="31">
        <f t="shared" si="2"/>
        <v>915053</v>
      </c>
      <c r="I26" s="31">
        <f t="shared" si="2"/>
        <v>1680721</v>
      </c>
      <c r="J26" s="31">
        <f t="shared" si="2"/>
        <v>3502699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3502699</v>
      </c>
      <c r="X26" s="31">
        <f t="shared" si="2"/>
        <v>3421134</v>
      </c>
      <c r="Y26" s="31">
        <f t="shared" si="2"/>
        <v>81565</v>
      </c>
      <c r="Z26" s="32">
        <f>+IF(X26&lt;&gt;0,+(Y26/X26)*100,0)</f>
        <v>2.3841509861934669</v>
      </c>
      <c r="AA26" s="33">
        <f>+AA13+AA25</f>
        <v>13684541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7365500</v>
      </c>
      <c r="F32" s="20">
        <v>7365500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1841376</v>
      </c>
      <c r="Y32" s="20">
        <v>-1841376</v>
      </c>
      <c r="Z32" s="21">
        <v>-100</v>
      </c>
      <c r="AA32" s="22">
        <v>7365500</v>
      </c>
    </row>
    <row r="33" spans="1:27" ht="13.5" x14ac:dyDescent="0.25">
      <c r="A33" s="23" t="s">
        <v>60</v>
      </c>
      <c r="B33" s="17" t="s">
        <v>32</v>
      </c>
      <c r="C33" s="18">
        <v>25577885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25577885</v>
      </c>
      <c r="D37" s="29">
        <f t="shared" ref="D37:Y37" si="3">SUM(D29:D36)</f>
        <v>0</v>
      </c>
      <c r="E37" s="30">
        <f t="shared" si="3"/>
        <v>7365500</v>
      </c>
      <c r="F37" s="31">
        <f t="shared" si="3"/>
        <v>7365500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1841376</v>
      </c>
      <c r="Y37" s="31">
        <f t="shared" si="3"/>
        <v>-1841376</v>
      </c>
      <c r="Z37" s="32">
        <f>+IF(X37&lt;&gt;0,+(Y37/X37)*100,0)</f>
        <v>-100</v>
      </c>
      <c r="AA37" s="33">
        <f>SUM(AA29:AA36)</f>
        <v>7365500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25577885</v>
      </c>
      <c r="D44" s="29">
        <f>+D37+D43</f>
        <v>0</v>
      </c>
      <c r="E44" s="30">
        <f t="shared" si="5"/>
        <v>7365500</v>
      </c>
      <c r="F44" s="31">
        <f t="shared" si="5"/>
        <v>7365500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1841376</v>
      </c>
      <c r="Y44" s="31">
        <f t="shared" si="5"/>
        <v>-1841376</v>
      </c>
      <c r="Z44" s="32">
        <f>+IF(X44&lt;&gt;0,+(Y44/X44)*100,0)</f>
        <v>-100</v>
      </c>
      <c r="AA44" s="33">
        <f>+AA37+AA43</f>
        <v>7365500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263924836</v>
      </c>
      <c r="D45" s="42">
        <f t="shared" si="6"/>
        <v>0</v>
      </c>
      <c r="E45" s="43">
        <f t="shared" si="6"/>
        <v>6319041</v>
      </c>
      <c r="F45" s="44">
        <f t="shared" si="6"/>
        <v>6319041</v>
      </c>
      <c r="G45" s="44">
        <f t="shared" si="6"/>
        <v>906925</v>
      </c>
      <c r="H45" s="44">
        <f t="shared" si="6"/>
        <v>915053</v>
      </c>
      <c r="I45" s="44">
        <f t="shared" si="6"/>
        <v>1680721</v>
      </c>
      <c r="J45" s="44">
        <f t="shared" si="6"/>
        <v>3502699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3502699</v>
      </c>
      <c r="X45" s="44">
        <f t="shared" si="6"/>
        <v>1579758</v>
      </c>
      <c r="Y45" s="44">
        <f t="shared" si="6"/>
        <v>1922941</v>
      </c>
      <c r="Z45" s="45">
        <f>+IF(X45&lt;&gt;0,+(Y45/X45)*100,0)</f>
        <v>121.72377034963584</v>
      </c>
      <c r="AA45" s="46">
        <f>+AA26-AA44</f>
        <v>6319041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7000000</v>
      </c>
      <c r="F47" s="20">
        <v>7000000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1749999</v>
      </c>
      <c r="Y47" s="20">
        <v>-1749999</v>
      </c>
      <c r="Z47" s="47">
        <v>-100</v>
      </c>
      <c r="AA47" s="22">
        <v>7000000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7000000</v>
      </c>
      <c r="F50" s="52">
        <f t="shared" si="7"/>
        <v>7000000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1749999</v>
      </c>
      <c r="Y50" s="52">
        <f t="shared" si="7"/>
        <v>-1749999</v>
      </c>
      <c r="Z50" s="53">
        <f>+IF(X50&lt;&gt;0,+(Y50/X50)*100,0)</f>
        <v>-100</v>
      </c>
      <c r="AA50" s="54">
        <f>SUM(AA47:AA49)</f>
        <v>7000000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28502340</v>
      </c>
      <c r="F6" s="20">
        <v>28502340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7125585</v>
      </c>
      <c r="Y6" s="20">
        <v>-7125585</v>
      </c>
      <c r="Z6" s="21">
        <v>-100</v>
      </c>
      <c r="AA6" s="22">
        <v>28502340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42579276</v>
      </c>
      <c r="F10" s="20">
        <v>42579276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10644819</v>
      </c>
      <c r="Y10" s="20">
        <v>-10644819</v>
      </c>
      <c r="Z10" s="21">
        <v>-100</v>
      </c>
      <c r="AA10" s="22">
        <v>42579276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71081616</v>
      </c>
      <c r="F13" s="31">
        <f t="shared" si="0"/>
        <v>71081616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17770404</v>
      </c>
      <c r="Y13" s="31">
        <f t="shared" si="0"/>
        <v>-17770404</v>
      </c>
      <c r="Z13" s="32">
        <f>+IF(X13&lt;&gt;0,+(Y13/X13)*100,0)</f>
        <v>-100</v>
      </c>
      <c r="AA13" s="33">
        <f>SUM(AA6:AA12)</f>
        <v>71081616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6786690</v>
      </c>
      <c r="F17" s="20">
        <v>6786690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1696677</v>
      </c>
      <c r="Y17" s="24">
        <v>-1696677</v>
      </c>
      <c r="Z17" s="25">
        <v>-100</v>
      </c>
      <c r="AA17" s="26">
        <v>6786690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6786690</v>
      </c>
      <c r="F25" s="36">
        <f t="shared" si="1"/>
        <v>6786690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1696677</v>
      </c>
      <c r="Y25" s="36">
        <f t="shared" si="1"/>
        <v>-1696677</v>
      </c>
      <c r="Z25" s="37">
        <f>+IF(X25&lt;&gt;0,+(Y25/X25)*100,0)</f>
        <v>-100</v>
      </c>
      <c r="AA25" s="38">
        <f>SUM(AA15:AA24)</f>
        <v>6786690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77868306</v>
      </c>
      <c r="F26" s="31">
        <f t="shared" si="2"/>
        <v>77868306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19467081</v>
      </c>
      <c r="Y26" s="31">
        <f t="shared" si="2"/>
        <v>-19467081</v>
      </c>
      <c r="Z26" s="32">
        <f>+IF(X26&lt;&gt;0,+(Y26/X26)*100,0)</f>
        <v>-100</v>
      </c>
      <c r="AA26" s="33">
        <f>+AA13+AA25</f>
        <v>77868306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-26852988</v>
      </c>
      <c r="F32" s="20">
        <v>-26852988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-6713247</v>
      </c>
      <c r="Y32" s="20">
        <v>6713247</v>
      </c>
      <c r="Z32" s="21">
        <v>-100</v>
      </c>
      <c r="AA32" s="22">
        <v>-26852988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-26852988</v>
      </c>
      <c r="F37" s="31">
        <f t="shared" si="3"/>
        <v>-26852988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-6713247</v>
      </c>
      <c r="Y37" s="31">
        <f t="shared" si="3"/>
        <v>6713247</v>
      </c>
      <c r="Z37" s="32">
        <f>+IF(X37&lt;&gt;0,+(Y37/X37)*100,0)</f>
        <v>-100</v>
      </c>
      <c r="AA37" s="33">
        <f>SUM(AA29:AA36)</f>
        <v>-26852988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-26852988</v>
      </c>
      <c r="F44" s="31">
        <f t="shared" si="5"/>
        <v>-26852988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-6713247</v>
      </c>
      <c r="Y44" s="31">
        <f t="shared" si="5"/>
        <v>6713247</v>
      </c>
      <c r="Z44" s="32">
        <f>+IF(X44&lt;&gt;0,+(Y44/X44)*100,0)</f>
        <v>-100</v>
      </c>
      <c r="AA44" s="33">
        <f>+AA37+AA43</f>
        <v>-26852988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104721294</v>
      </c>
      <c r="F45" s="44">
        <f t="shared" si="6"/>
        <v>104721294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26180328</v>
      </c>
      <c r="Y45" s="44">
        <f t="shared" si="6"/>
        <v>-26180328</v>
      </c>
      <c r="Z45" s="45">
        <f>+IF(X45&lt;&gt;0,+(Y45/X45)*100,0)</f>
        <v>-100</v>
      </c>
      <c r="AA45" s="46">
        <f>+AA26-AA44</f>
        <v>104721294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-154973976</v>
      </c>
      <c r="D6" s="18"/>
      <c r="E6" s="19">
        <v>-6932197</v>
      </c>
      <c r="F6" s="20">
        <v>-6932197</v>
      </c>
      <c r="G6" s="20"/>
      <c r="H6" s="20"/>
      <c r="I6" s="20">
        <v>-156003016</v>
      </c>
      <c r="J6" s="20">
        <v>-156003016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-156003016</v>
      </c>
      <c r="X6" s="20">
        <v>-1733049</v>
      </c>
      <c r="Y6" s="20">
        <v>-154269967</v>
      </c>
      <c r="Z6" s="21">
        <v>8901.6506169185068</v>
      </c>
      <c r="AA6" s="22">
        <v>-6932197</v>
      </c>
    </row>
    <row r="7" spans="1:27" ht="13.5" x14ac:dyDescent="0.25">
      <c r="A7" s="23" t="s">
        <v>35</v>
      </c>
      <c r="B7" s="17" t="s">
        <v>32</v>
      </c>
      <c r="C7" s="18">
        <v>302974816</v>
      </c>
      <c r="D7" s="18"/>
      <c r="E7" s="19">
        <v>11926369</v>
      </c>
      <c r="F7" s="20">
        <v>11926369</v>
      </c>
      <c r="G7" s="20"/>
      <c r="H7" s="20"/>
      <c r="I7" s="20">
        <v>307209737</v>
      </c>
      <c r="J7" s="20">
        <v>307209737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307209737</v>
      </c>
      <c r="X7" s="20">
        <v>2981592</v>
      </c>
      <c r="Y7" s="20">
        <v>304228145</v>
      </c>
      <c r="Z7" s="21">
        <v>10203.547131867808</v>
      </c>
      <c r="AA7" s="22">
        <v>11926369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24941</v>
      </c>
      <c r="D10" s="18"/>
      <c r="E10" s="19">
        <v>-8179992</v>
      </c>
      <c r="F10" s="20">
        <v>-8179992</v>
      </c>
      <c r="G10" s="20"/>
      <c r="H10" s="20"/>
      <c r="I10" s="20">
        <v>24941</v>
      </c>
      <c r="J10" s="20">
        <v>24941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24941</v>
      </c>
      <c r="X10" s="20">
        <v>-2044998</v>
      </c>
      <c r="Y10" s="20">
        <v>2069939</v>
      </c>
      <c r="Z10" s="21">
        <v>-101.21960999472861</v>
      </c>
      <c r="AA10" s="22">
        <v>-8179992</v>
      </c>
    </row>
    <row r="11" spans="1:27" ht="13.5" x14ac:dyDescent="0.25">
      <c r="A11" s="23" t="s">
        <v>39</v>
      </c>
      <c r="B11" s="17" t="s">
        <v>32</v>
      </c>
      <c r="C11" s="18">
        <v>29388190</v>
      </c>
      <c r="D11" s="18"/>
      <c r="E11" s="19"/>
      <c r="F11" s="20"/>
      <c r="G11" s="24"/>
      <c r="H11" s="24"/>
      <c r="I11" s="24">
        <v>29421155</v>
      </c>
      <c r="J11" s="20">
        <v>29421155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29421155</v>
      </c>
      <c r="X11" s="20"/>
      <c r="Y11" s="24">
        <v>29421155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-14048955</v>
      </c>
      <c r="D12" s="18"/>
      <c r="E12" s="19"/>
      <c r="F12" s="20"/>
      <c r="G12" s="20"/>
      <c r="H12" s="20"/>
      <c r="I12" s="20">
        <v>-14048955</v>
      </c>
      <c r="J12" s="20">
        <v>-14048955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-14048955</v>
      </c>
      <c r="X12" s="20"/>
      <c r="Y12" s="20">
        <v>-14048955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163365016</v>
      </c>
      <c r="D13" s="29">
        <f>SUM(D6:D12)</f>
        <v>0</v>
      </c>
      <c r="E13" s="30">
        <f t="shared" si="0"/>
        <v>-3185820</v>
      </c>
      <c r="F13" s="31">
        <f t="shared" si="0"/>
        <v>-3185820</v>
      </c>
      <c r="G13" s="31">
        <f t="shared" si="0"/>
        <v>0</v>
      </c>
      <c r="H13" s="31">
        <f t="shared" si="0"/>
        <v>0</v>
      </c>
      <c r="I13" s="31">
        <f t="shared" si="0"/>
        <v>166603862</v>
      </c>
      <c r="J13" s="31">
        <f t="shared" si="0"/>
        <v>166603862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166603862</v>
      </c>
      <c r="X13" s="31">
        <f t="shared" si="0"/>
        <v>-796455</v>
      </c>
      <c r="Y13" s="31">
        <f t="shared" si="0"/>
        <v>167400317</v>
      </c>
      <c r="Z13" s="32">
        <f>+IF(X13&lt;&gt;0,+(Y13/X13)*100,0)</f>
        <v>-21018.176419257834</v>
      </c>
      <c r="AA13" s="33">
        <f>SUM(AA6:AA12)</f>
        <v>-3185820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250577255</v>
      </c>
      <c r="D17" s="18"/>
      <c r="E17" s="19">
        <v>23488464</v>
      </c>
      <c r="F17" s="20">
        <v>23488464</v>
      </c>
      <c r="G17" s="24"/>
      <c r="H17" s="24"/>
      <c r="I17" s="24">
        <v>250692460</v>
      </c>
      <c r="J17" s="20">
        <v>250692460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250692460</v>
      </c>
      <c r="X17" s="20">
        <v>5872116</v>
      </c>
      <c r="Y17" s="24">
        <v>244820344</v>
      </c>
      <c r="Z17" s="25">
        <v>4169.2014258573909</v>
      </c>
      <c r="AA17" s="26">
        <v>23488464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250577255</v>
      </c>
      <c r="D25" s="29">
        <f t="shared" ref="D25:Y25" si="1">SUM(D15:D24)</f>
        <v>0</v>
      </c>
      <c r="E25" s="35">
        <f t="shared" si="1"/>
        <v>23488464</v>
      </c>
      <c r="F25" s="36">
        <f t="shared" si="1"/>
        <v>23488464</v>
      </c>
      <c r="G25" s="36">
        <f t="shared" si="1"/>
        <v>0</v>
      </c>
      <c r="H25" s="36">
        <f t="shared" si="1"/>
        <v>0</v>
      </c>
      <c r="I25" s="36">
        <f t="shared" si="1"/>
        <v>250692460</v>
      </c>
      <c r="J25" s="36">
        <f t="shared" si="1"/>
        <v>250692460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250692460</v>
      </c>
      <c r="X25" s="36">
        <f t="shared" si="1"/>
        <v>5872116</v>
      </c>
      <c r="Y25" s="36">
        <f t="shared" si="1"/>
        <v>244820344</v>
      </c>
      <c r="Z25" s="37">
        <f>+IF(X25&lt;&gt;0,+(Y25/X25)*100,0)</f>
        <v>4169.2014258573909</v>
      </c>
      <c r="AA25" s="38">
        <f>SUM(AA15:AA24)</f>
        <v>23488464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413942271</v>
      </c>
      <c r="D26" s="29">
        <f>+D13+D25</f>
        <v>0</v>
      </c>
      <c r="E26" s="30">
        <f t="shared" si="2"/>
        <v>20302644</v>
      </c>
      <c r="F26" s="31">
        <f t="shared" si="2"/>
        <v>20302644</v>
      </c>
      <c r="G26" s="31">
        <f t="shared" si="2"/>
        <v>0</v>
      </c>
      <c r="H26" s="31">
        <f t="shared" si="2"/>
        <v>0</v>
      </c>
      <c r="I26" s="31">
        <f t="shared" si="2"/>
        <v>417296322</v>
      </c>
      <c r="J26" s="31">
        <f t="shared" si="2"/>
        <v>417296322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417296322</v>
      </c>
      <c r="X26" s="31">
        <f t="shared" si="2"/>
        <v>5075661</v>
      </c>
      <c r="Y26" s="31">
        <f t="shared" si="2"/>
        <v>412220661</v>
      </c>
      <c r="Z26" s="32">
        <f>+IF(X26&lt;&gt;0,+(Y26/X26)*100,0)</f>
        <v>8121.5168034271801</v>
      </c>
      <c r="AA26" s="33">
        <f>+AA13+AA25</f>
        <v>20302644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</v>
      </c>
      <c r="D31" s="18"/>
      <c r="E31" s="19"/>
      <c r="F31" s="20"/>
      <c r="G31" s="20"/>
      <c r="H31" s="20"/>
      <c r="I31" s="20">
        <v>-15</v>
      </c>
      <c r="J31" s="20">
        <v>-15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</v>
      </c>
      <c r="X31" s="20"/>
      <c r="Y31" s="20">
        <v>-15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65231315</v>
      </c>
      <c r="D32" s="18"/>
      <c r="E32" s="19">
        <v>-8179992</v>
      </c>
      <c r="F32" s="20">
        <v>-8179992</v>
      </c>
      <c r="G32" s="20"/>
      <c r="H32" s="20"/>
      <c r="I32" s="20">
        <v>63335025</v>
      </c>
      <c r="J32" s="20">
        <v>63335025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63335025</v>
      </c>
      <c r="X32" s="20">
        <v>-2044998</v>
      </c>
      <c r="Y32" s="20">
        <v>65380023</v>
      </c>
      <c r="Z32" s="21">
        <v>-3197.0702660833899</v>
      </c>
      <c r="AA32" s="22">
        <v>-8179992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26581999</v>
      </c>
      <c r="D35" s="18"/>
      <c r="E35" s="19">
        <v>4126380</v>
      </c>
      <c r="F35" s="20">
        <v>4126380</v>
      </c>
      <c r="G35" s="20"/>
      <c r="H35" s="20"/>
      <c r="I35" s="20">
        <v>27003558</v>
      </c>
      <c r="J35" s="20">
        <v>27003558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27003558</v>
      </c>
      <c r="X35" s="20">
        <v>1031595</v>
      </c>
      <c r="Y35" s="20">
        <v>25971963</v>
      </c>
      <c r="Z35" s="21">
        <v>2517.6511130821686</v>
      </c>
      <c r="AA35" s="22">
        <v>4126380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91813299</v>
      </c>
      <c r="D37" s="29">
        <f t="shared" ref="D37:Y37" si="3">SUM(D29:D36)</f>
        <v>0</v>
      </c>
      <c r="E37" s="30">
        <f t="shared" si="3"/>
        <v>-4053612</v>
      </c>
      <c r="F37" s="31">
        <f t="shared" si="3"/>
        <v>-4053612</v>
      </c>
      <c r="G37" s="31">
        <f t="shared" si="3"/>
        <v>0</v>
      </c>
      <c r="H37" s="31">
        <f t="shared" si="3"/>
        <v>0</v>
      </c>
      <c r="I37" s="31">
        <f t="shared" si="3"/>
        <v>90338568</v>
      </c>
      <c r="J37" s="31">
        <f t="shared" si="3"/>
        <v>90338568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90338568</v>
      </c>
      <c r="X37" s="31">
        <f t="shared" si="3"/>
        <v>-1013403</v>
      </c>
      <c r="Y37" s="31">
        <f t="shared" si="3"/>
        <v>91351971</v>
      </c>
      <c r="Z37" s="32">
        <f>+IF(X37&lt;&gt;0,+(Y37/X37)*100,0)</f>
        <v>-9014.3773997116641</v>
      </c>
      <c r="AA37" s="33">
        <f>SUM(AA29:AA36)</f>
        <v>-4053612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91813299</v>
      </c>
      <c r="D44" s="29">
        <f>+D37+D43</f>
        <v>0</v>
      </c>
      <c r="E44" s="30">
        <f t="shared" si="5"/>
        <v>-4053612</v>
      </c>
      <c r="F44" s="31">
        <f t="shared" si="5"/>
        <v>-4053612</v>
      </c>
      <c r="G44" s="31">
        <f t="shared" si="5"/>
        <v>0</v>
      </c>
      <c r="H44" s="31">
        <f t="shared" si="5"/>
        <v>0</v>
      </c>
      <c r="I44" s="31">
        <f t="shared" si="5"/>
        <v>90338568</v>
      </c>
      <c r="J44" s="31">
        <f t="shared" si="5"/>
        <v>90338568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90338568</v>
      </c>
      <c r="X44" s="31">
        <f t="shared" si="5"/>
        <v>-1013403</v>
      </c>
      <c r="Y44" s="31">
        <f t="shared" si="5"/>
        <v>91351971</v>
      </c>
      <c r="Z44" s="32">
        <f>+IF(X44&lt;&gt;0,+(Y44/X44)*100,0)</f>
        <v>-9014.3773997116641</v>
      </c>
      <c r="AA44" s="33">
        <f>+AA37+AA43</f>
        <v>-4053612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322128972</v>
      </c>
      <c r="D45" s="42">
        <f t="shared" si="6"/>
        <v>0</v>
      </c>
      <c r="E45" s="43">
        <f t="shared" si="6"/>
        <v>24356256</v>
      </c>
      <c r="F45" s="44">
        <f t="shared" si="6"/>
        <v>24356256</v>
      </c>
      <c r="G45" s="44">
        <f t="shared" si="6"/>
        <v>0</v>
      </c>
      <c r="H45" s="44">
        <f t="shared" si="6"/>
        <v>0</v>
      </c>
      <c r="I45" s="44">
        <f t="shared" si="6"/>
        <v>326957754</v>
      </c>
      <c r="J45" s="44">
        <f t="shared" si="6"/>
        <v>326957754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326957754</v>
      </c>
      <c r="X45" s="44">
        <f t="shared" si="6"/>
        <v>6089064</v>
      </c>
      <c r="Y45" s="44">
        <f t="shared" si="6"/>
        <v>320868690</v>
      </c>
      <c r="Z45" s="45">
        <f>+IF(X45&lt;&gt;0,+(Y45/X45)*100,0)</f>
        <v>5269.5897103397174</v>
      </c>
      <c r="AA45" s="46">
        <f>+AA26-AA44</f>
        <v>24356256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52702266</v>
      </c>
      <c r="D47" s="18"/>
      <c r="E47" s="19">
        <v>24356256</v>
      </c>
      <c r="F47" s="20">
        <v>24356256</v>
      </c>
      <c r="G47" s="20"/>
      <c r="H47" s="20"/>
      <c r="I47" s="20">
        <v>55614530</v>
      </c>
      <c r="J47" s="20">
        <v>55614530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55614530</v>
      </c>
      <c r="X47" s="20">
        <v>6089064</v>
      </c>
      <c r="Y47" s="20">
        <v>49525466</v>
      </c>
      <c r="Z47" s="47">
        <v>813.35105034205583</v>
      </c>
      <c r="AA47" s="22">
        <v>24356256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52702266</v>
      </c>
      <c r="D50" s="50">
        <f t="shared" ref="D50:Y50" si="7">SUM(D47:D49)</f>
        <v>0</v>
      </c>
      <c r="E50" s="51">
        <f t="shared" si="7"/>
        <v>24356256</v>
      </c>
      <c r="F50" s="52">
        <f t="shared" si="7"/>
        <v>24356256</v>
      </c>
      <c r="G50" s="52">
        <f t="shared" si="7"/>
        <v>0</v>
      </c>
      <c r="H50" s="52">
        <f t="shared" si="7"/>
        <v>0</v>
      </c>
      <c r="I50" s="52">
        <f t="shared" si="7"/>
        <v>55614530</v>
      </c>
      <c r="J50" s="52">
        <f t="shared" si="7"/>
        <v>55614530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55614530</v>
      </c>
      <c r="X50" s="52">
        <f t="shared" si="7"/>
        <v>6089064</v>
      </c>
      <c r="Y50" s="52">
        <f t="shared" si="7"/>
        <v>49525466</v>
      </c>
      <c r="Z50" s="53">
        <f>+IF(X50&lt;&gt;0,+(Y50/X50)*100,0)</f>
        <v>813.35105034205583</v>
      </c>
      <c r="AA50" s="54">
        <f>SUM(AA47:AA49)</f>
        <v>24356256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-38553744</v>
      </c>
      <c r="F6" s="20">
        <v>-38553744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-9638436</v>
      </c>
      <c r="Y6" s="20">
        <v>9638436</v>
      </c>
      <c r="Z6" s="21">
        <v>-100</v>
      </c>
      <c r="AA6" s="22">
        <v>-38553744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20072710</v>
      </c>
      <c r="F7" s="20">
        <v>20072710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5018175</v>
      </c>
      <c r="Y7" s="20">
        <v>-5018175</v>
      </c>
      <c r="Z7" s="21">
        <v>-100</v>
      </c>
      <c r="AA7" s="22">
        <v>20072710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-8700000</v>
      </c>
      <c r="F10" s="20">
        <v>-8700000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-2175000</v>
      </c>
      <c r="Y10" s="20">
        <v>2175000</v>
      </c>
      <c r="Z10" s="21">
        <v>-100</v>
      </c>
      <c r="AA10" s="22">
        <v>-8700000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12021738</v>
      </c>
      <c r="F11" s="20">
        <v>12021738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3005433</v>
      </c>
      <c r="Y11" s="24">
        <v>-3005433</v>
      </c>
      <c r="Z11" s="25">
        <v>-100</v>
      </c>
      <c r="AA11" s="26">
        <v>12021738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-15159296</v>
      </c>
      <c r="F13" s="31">
        <f t="shared" si="0"/>
        <v>-15159296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-3789828</v>
      </c>
      <c r="Y13" s="31">
        <f t="shared" si="0"/>
        <v>3789828</v>
      </c>
      <c r="Z13" s="32">
        <f>+IF(X13&lt;&gt;0,+(Y13/X13)*100,0)</f>
        <v>-100</v>
      </c>
      <c r="AA13" s="33">
        <f>SUM(AA6:AA12)</f>
        <v>-15159296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10495833</v>
      </c>
      <c r="D17" s="18"/>
      <c r="E17" s="19">
        <v>40479918</v>
      </c>
      <c r="F17" s="20">
        <v>40479918</v>
      </c>
      <c r="G17" s="24"/>
      <c r="H17" s="24"/>
      <c r="I17" s="24">
        <v>75000</v>
      </c>
      <c r="J17" s="20">
        <v>75000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75000</v>
      </c>
      <c r="X17" s="20">
        <v>10119981</v>
      </c>
      <c r="Y17" s="24">
        <v>-10044981</v>
      </c>
      <c r="Z17" s="25">
        <v>-99.258891889223904</v>
      </c>
      <c r="AA17" s="26">
        <v>40479918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10495833</v>
      </c>
      <c r="D25" s="29">
        <f t="shared" ref="D25:Y25" si="1">SUM(D15:D24)</f>
        <v>0</v>
      </c>
      <c r="E25" s="35">
        <f t="shared" si="1"/>
        <v>40479918</v>
      </c>
      <c r="F25" s="36">
        <f t="shared" si="1"/>
        <v>40479918</v>
      </c>
      <c r="G25" s="36">
        <f t="shared" si="1"/>
        <v>0</v>
      </c>
      <c r="H25" s="36">
        <f t="shared" si="1"/>
        <v>0</v>
      </c>
      <c r="I25" s="36">
        <f t="shared" si="1"/>
        <v>75000</v>
      </c>
      <c r="J25" s="36">
        <f t="shared" si="1"/>
        <v>75000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75000</v>
      </c>
      <c r="X25" s="36">
        <f t="shared" si="1"/>
        <v>10119981</v>
      </c>
      <c r="Y25" s="36">
        <f t="shared" si="1"/>
        <v>-10044981</v>
      </c>
      <c r="Z25" s="37">
        <f>+IF(X25&lt;&gt;0,+(Y25/X25)*100,0)</f>
        <v>-99.258891889223904</v>
      </c>
      <c r="AA25" s="38">
        <f>SUM(AA15:AA24)</f>
        <v>40479918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10495833</v>
      </c>
      <c r="D26" s="29">
        <f>+D13+D25</f>
        <v>0</v>
      </c>
      <c r="E26" s="30">
        <f t="shared" si="2"/>
        <v>25320622</v>
      </c>
      <c r="F26" s="31">
        <f t="shared" si="2"/>
        <v>25320622</v>
      </c>
      <c r="G26" s="31">
        <f t="shared" si="2"/>
        <v>0</v>
      </c>
      <c r="H26" s="31">
        <f t="shared" si="2"/>
        <v>0</v>
      </c>
      <c r="I26" s="31">
        <f t="shared" si="2"/>
        <v>75000</v>
      </c>
      <c r="J26" s="31">
        <f t="shared" si="2"/>
        <v>75000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75000</v>
      </c>
      <c r="X26" s="31">
        <f t="shared" si="2"/>
        <v>6330153</v>
      </c>
      <c r="Y26" s="31">
        <f t="shared" si="2"/>
        <v>-6255153</v>
      </c>
      <c r="Z26" s="32">
        <f>+IF(X26&lt;&gt;0,+(Y26/X26)*100,0)</f>
        <v>-98.815194514255822</v>
      </c>
      <c r="AA26" s="33">
        <f>+AA13+AA25</f>
        <v>25320622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5854599</v>
      </c>
      <c r="F35" s="20">
        <v>5854599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1463652</v>
      </c>
      <c r="Y35" s="20">
        <v>-1463652</v>
      </c>
      <c r="Z35" s="21">
        <v>-100</v>
      </c>
      <c r="AA35" s="22">
        <v>5854599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5854599</v>
      </c>
      <c r="F37" s="31">
        <f t="shared" si="3"/>
        <v>5854599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1463652</v>
      </c>
      <c r="Y37" s="31">
        <f t="shared" si="3"/>
        <v>-1463652</v>
      </c>
      <c r="Z37" s="32">
        <f>+IF(X37&lt;&gt;0,+(Y37/X37)*100,0)</f>
        <v>-100</v>
      </c>
      <c r="AA37" s="33">
        <f>SUM(AA29:AA36)</f>
        <v>5854599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5854599</v>
      </c>
      <c r="F44" s="31">
        <f t="shared" si="5"/>
        <v>5854599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1463652</v>
      </c>
      <c r="Y44" s="31">
        <f t="shared" si="5"/>
        <v>-1463652</v>
      </c>
      <c r="Z44" s="32">
        <f>+IF(X44&lt;&gt;0,+(Y44/X44)*100,0)</f>
        <v>-100</v>
      </c>
      <c r="AA44" s="33">
        <f>+AA37+AA43</f>
        <v>5854599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10495833</v>
      </c>
      <c r="D45" s="42">
        <f t="shared" si="6"/>
        <v>0</v>
      </c>
      <c r="E45" s="43">
        <f t="shared" si="6"/>
        <v>19466023</v>
      </c>
      <c r="F45" s="44">
        <f t="shared" si="6"/>
        <v>19466023</v>
      </c>
      <c r="G45" s="44">
        <f t="shared" si="6"/>
        <v>0</v>
      </c>
      <c r="H45" s="44">
        <f t="shared" si="6"/>
        <v>0</v>
      </c>
      <c r="I45" s="44">
        <f t="shared" si="6"/>
        <v>75000</v>
      </c>
      <c r="J45" s="44">
        <f t="shared" si="6"/>
        <v>75000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75000</v>
      </c>
      <c r="X45" s="44">
        <f t="shared" si="6"/>
        <v>4866501</v>
      </c>
      <c r="Y45" s="44">
        <f t="shared" si="6"/>
        <v>-4791501</v>
      </c>
      <c r="Z45" s="45">
        <f>+IF(X45&lt;&gt;0,+(Y45/X45)*100,0)</f>
        <v>-98.458851647210182</v>
      </c>
      <c r="AA45" s="46">
        <f>+AA26-AA44</f>
        <v>19466023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-82815113</v>
      </c>
      <c r="F6" s="20">
        <v>-82815113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-20715913</v>
      </c>
      <c r="Y6" s="20">
        <v>20715913</v>
      </c>
      <c r="Z6" s="21">
        <v>-100</v>
      </c>
      <c r="AA6" s="22">
        <v>-82815113</v>
      </c>
    </row>
    <row r="7" spans="1:27" ht="13.5" x14ac:dyDescent="0.25">
      <c r="A7" s="23" t="s">
        <v>35</v>
      </c>
      <c r="B7" s="17" t="s">
        <v>32</v>
      </c>
      <c r="C7" s="18">
        <v>303470</v>
      </c>
      <c r="D7" s="18"/>
      <c r="E7" s="19">
        <v>2722172</v>
      </c>
      <c r="F7" s="20">
        <v>2722172</v>
      </c>
      <c r="G7" s="20">
        <v>-75794</v>
      </c>
      <c r="H7" s="20">
        <v>-43878</v>
      </c>
      <c r="I7" s="20">
        <v>-49685</v>
      </c>
      <c r="J7" s="20">
        <v>-169357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-169357</v>
      </c>
      <c r="X7" s="20">
        <v>680538</v>
      </c>
      <c r="Y7" s="20">
        <v>-849895</v>
      </c>
      <c r="Z7" s="21">
        <v>-124.88575215491274</v>
      </c>
      <c r="AA7" s="22">
        <v>2722172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41278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12554399</v>
      </c>
      <c r="F11" s="20">
        <v>12554399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3138597</v>
      </c>
      <c r="Y11" s="24">
        <v>-3138597</v>
      </c>
      <c r="Z11" s="25">
        <v>-100</v>
      </c>
      <c r="AA11" s="26">
        <v>12554399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344748</v>
      </c>
      <c r="D13" s="29">
        <f>SUM(D6:D12)</f>
        <v>0</v>
      </c>
      <c r="E13" s="30">
        <f t="shared" si="0"/>
        <v>-67538542</v>
      </c>
      <c r="F13" s="31">
        <f t="shared" si="0"/>
        <v>-67538542</v>
      </c>
      <c r="G13" s="31">
        <f t="shared" si="0"/>
        <v>-75794</v>
      </c>
      <c r="H13" s="31">
        <f t="shared" si="0"/>
        <v>-43878</v>
      </c>
      <c r="I13" s="31">
        <f t="shared" si="0"/>
        <v>-49685</v>
      </c>
      <c r="J13" s="31">
        <f t="shared" si="0"/>
        <v>-169357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-169357</v>
      </c>
      <c r="X13" s="31">
        <f t="shared" si="0"/>
        <v>-16896778</v>
      </c>
      <c r="Y13" s="31">
        <f t="shared" si="0"/>
        <v>16727421</v>
      </c>
      <c r="Z13" s="32">
        <f>+IF(X13&lt;&gt;0,+(Y13/X13)*100,0)</f>
        <v>-98.997696483909536</v>
      </c>
      <c r="AA13" s="33">
        <f>SUM(AA6:AA12)</f>
        <v>-67538542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164868310</v>
      </c>
      <c r="D17" s="18"/>
      <c r="E17" s="19">
        <v>79420464</v>
      </c>
      <c r="F17" s="20">
        <v>79420464</v>
      </c>
      <c r="G17" s="24">
        <v>13839170</v>
      </c>
      <c r="H17" s="24">
        <v>23404363</v>
      </c>
      <c r="I17" s="24">
        <v>17229751</v>
      </c>
      <c r="J17" s="20">
        <v>54473284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54473284</v>
      </c>
      <c r="X17" s="20">
        <v>19855107</v>
      </c>
      <c r="Y17" s="24">
        <v>34618177</v>
      </c>
      <c r="Z17" s="25">
        <v>174.3540188426081</v>
      </c>
      <c r="AA17" s="26">
        <v>79420464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164868310</v>
      </c>
      <c r="D25" s="29">
        <f t="shared" ref="D25:Y25" si="1">SUM(D15:D24)</f>
        <v>0</v>
      </c>
      <c r="E25" s="35">
        <f t="shared" si="1"/>
        <v>79420464</v>
      </c>
      <c r="F25" s="36">
        <f t="shared" si="1"/>
        <v>79420464</v>
      </c>
      <c r="G25" s="36">
        <f t="shared" si="1"/>
        <v>13839170</v>
      </c>
      <c r="H25" s="36">
        <f t="shared" si="1"/>
        <v>23404363</v>
      </c>
      <c r="I25" s="36">
        <f t="shared" si="1"/>
        <v>17229751</v>
      </c>
      <c r="J25" s="36">
        <f t="shared" si="1"/>
        <v>54473284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54473284</v>
      </c>
      <c r="X25" s="36">
        <f t="shared" si="1"/>
        <v>19855107</v>
      </c>
      <c r="Y25" s="36">
        <f t="shared" si="1"/>
        <v>34618177</v>
      </c>
      <c r="Z25" s="37">
        <f>+IF(X25&lt;&gt;0,+(Y25/X25)*100,0)</f>
        <v>174.3540188426081</v>
      </c>
      <c r="AA25" s="38">
        <f>SUM(AA15:AA24)</f>
        <v>79420464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165213058</v>
      </c>
      <c r="D26" s="29">
        <f>+D13+D25</f>
        <v>0</v>
      </c>
      <c r="E26" s="30">
        <f t="shared" si="2"/>
        <v>11881922</v>
      </c>
      <c r="F26" s="31">
        <f t="shared" si="2"/>
        <v>11881922</v>
      </c>
      <c r="G26" s="31">
        <f t="shared" si="2"/>
        <v>13763376</v>
      </c>
      <c r="H26" s="31">
        <f t="shared" si="2"/>
        <v>23360485</v>
      </c>
      <c r="I26" s="31">
        <f t="shared" si="2"/>
        <v>17180066</v>
      </c>
      <c r="J26" s="31">
        <f t="shared" si="2"/>
        <v>54303927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54303927</v>
      </c>
      <c r="X26" s="31">
        <f t="shared" si="2"/>
        <v>2958329</v>
      </c>
      <c r="Y26" s="31">
        <f t="shared" si="2"/>
        <v>51345598</v>
      </c>
      <c r="Z26" s="32">
        <f>+IF(X26&lt;&gt;0,+(Y26/X26)*100,0)</f>
        <v>1735.6283902162336</v>
      </c>
      <c r="AA26" s="33">
        <f>+AA13+AA25</f>
        <v>11881922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98123</v>
      </c>
      <c r="D31" s="18"/>
      <c r="E31" s="19"/>
      <c r="F31" s="20"/>
      <c r="G31" s="20"/>
      <c r="H31" s="20"/>
      <c r="I31" s="20">
        <v>-106</v>
      </c>
      <c r="J31" s="20">
        <v>-106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-106</v>
      </c>
      <c r="X31" s="20"/>
      <c r="Y31" s="20">
        <v>-106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499098</v>
      </c>
      <c r="D32" s="18"/>
      <c r="E32" s="19">
        <v>43231690</v>
      </c>
      <c r="F32" s="20">
        <v>43231690</v>
      </c>
      <c r="G32" s="20">
        <v>164765</v>
      </c>
      <c r="H32" s="20">
        <v>161736</v>
      </c>
      <c r="I32" s="20">
        <v>174023</v>
      </c>
      <c r="J32" s="20">
        <v>500524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500524</v>
      </c>
      <c r="X32" s="20">
        <v>10807932</v>
      </c>
      <c r="Y32" s="20">
        <v>-10307408</v>
      </c>
      <c r="Z32" s="21">
        <v>-95.368919789650789</v>
      </c>
      <c r="AA32" s="22">
        <v>43231690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597221</v>
      </c>
      <c r="D37" s="29">
        <f t="shared" ref="D37:Y37" si="3">SUM(D29:D36)</f>
        <v>0</v>
      </c>
      <c r="E37" s="30">
        <f t="shared" si="3"/>
        <v>43231690</v>
      </c>
      <c r="F37" s="31">
        <f t="shared" si="3"/>
        <v>43231690</v>
      </c>
      <c r="G37" s="31">
        <f t="shared" si="3"/>
        <v>164765</v>
      </c>
      <c r="H37" s="31">
        <f t="shared" si="3"/>
        <v>161736</v>
      </c>
      <c r="I37" s="31">
        <f t="shared" si="3"/>
        <v>173917</v>
      </c>
      <c r="J37" s="31">
        <f t="shared" si="3"/>
        <v>500418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500418</v>
      </c>
      <c r="X37" s="31">
        <f t="shared" si="3"/>
        <v>10807932</v>
      </c>
      <c r="Y37" s="31">
        <f t="shared" si="3"/>
        <v>-10307514</v>
      </c>
      <c r="Z37" s="32">
        <f>+IF(X37&lt;&gt;0,+(Y37/X37)*100,0)</f>
        <v>-95.369900550817675</v>
      </c>
      <c r="AA37" s="33">
        <f>SUM(AA29:AA36)</f>
        <v>43231690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597221</v>
      </c>
      <c r="D44" s="29">
        <f>+D37+D43</f>
        <v>0</v>
      </c>
      <c r="E44" s="30">
        <f t="shared" si="5"/>
        <v>43231690</v>
      </c>
      <c r="F44" s="31">
        <f t="shared" si="5"/>
        <v>43231690</v>
      </c>
      <c r="G44" s="31">
        <f t="shared" si="5"/>
        <v>164765</v>
      </c>
      <c r="H44" s="31">
        <f t="shared" si="5"/>
        <v>161736</v>
      </c>
      <c r="I44" s="31">
        <f t="shared" si="5"/>
        <v>173917</v>
      </c>
      <c r="J44" s="31">
        <f t="shared" si="5"/>
        <v>500418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500418</v>
      </c>
      <c r="X44" s="31">
        <f t="shared" si="5"/>
        <v>10807932</v>
      </c>
      <c r="Y44" s="31">
        <f t="shared" si="5"/>
        <v>-10307514</v>
      </c>
      <c r="Z44" s="32">
        <f>+IF(X44&lt;&gt;0,+(Y44/X44)*100,0)</f>
        <v>-95.369900550817675</v>
      </c>
      <c r="AA44" s="33">
        <f>+AA37+AA43</f>
        <v>43231690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164615837</v>
      </c>
      <c r="D45" s="42">
        <f t="shared" si="6"/>
        <v>0</v>
      </c>
      <c r="E45" s="43">
        <f t="shared" si="6"/>
        <v>-31349768</v>
      </c>
      <c r="F45" s="44">
        <f t="shared" si="6"/>
        <v>-31349768</v>
      </c>
      <c r="G45" s="44">
        <f t="shared" si="6"/>
        <v>13598611</v>
      </c>
      <c r="H45" s="44">
        <f t="shared" si="6"/>
        <v>23198749</v>
      </c>
      <c r="I45" s="44">
        <f t="shared" si="6"/>
        <v>17006149</v>
      </c>
      <c r="J45" s="44">
        <f t="shared" si="6"/>
        <v>53803509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53803509</v>
      </c>
      <c r="X45" s="44">
        <f t="shared" si="6"/>
        <v>-7849603</v>
      </c>
      <c r="Y45" s="44">
        <f t="shared" si="6"/>
        <v>61653112</v>
      </c>
      <c r="Z45" s="45">
        <f>+IF(X45&lt;&gt;0,+(Y45/X45)*100,0)</f>
        <v>-785.42968351393063</v>
      </c>
      <c r="AA45" s="46">
        <f>+AA26-AA44</f>
        <v>-31349768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-270351945</v>
      </c>
      <c r="D6" s="18"/>
      <c r="E6" s="19">
        <v>-8365973</v>
      </c>
      <c r="F6" s="20">
        <v>-8365973</v>
      </c>
      <c r="G6" s="20">
        <v>-267721978</v>
      </c>
      <c r="H6" s="20">
        <v>-9352995</v>
      </c>
      <c r="I6" s="20">
        <v>-9748058</v>
      </c>
      <c r="J6" s="20">
        <v>-286823031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-286823031</v>
      </c>
      <c r="X6" s="20">
        <v>-374492</v>
      </c>
      <c r="Y6" s="20">
        <v>-286448539</v>
      </c>
      <c r="Z6" s="21">
        <v>76489.895378272427</v>
      </c>
      <c r="AA6" s="22">
        <v>-8365973</v>
      </c>
    </row>
    <row r="7" spans="1:27" ht="13.5" x14ac:dyDescent="0.25">
      <c r="A7" s="23" t="s">
        <v>35</v>
      </c>
      <c r="B7" s="17" t="s">
        <v>32</v>
      </c>
      <c r="C7" s="18">
        <v>13543893</v>
      </c>
      <c r="D7" s="18"/>
      <c r="E7" s="19">
        <v>-2168667</v>
      </c>
      <c r="F7" s="20">
        <v>-2168667</v>
      </c>
      <c r="G7" s="20">
        <v>14243846</v>
      </c>
      <c r="H7" s="20">
        <v>-46923</v>
      </c>
      <c r="I7" s="20">
        <v>595026</v>
      </c>
      <c r="J7" s="20">
        <v>14791949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14791949</v>
      </c>
      <c r="X7" s="20">
        <v>-542166</v>
      </c>
      <c r="Y7" s="20">
        <v>15334115</v>
      </c>
      <c r="Z7" s="21">
        <v>-2828.3062751998464</v>
      </c>
      <c r="AA7" s="22">
        <v>-2168667</v>
      </c>
    </row>
    <row r="8" spans="1:27" ht="13.5" x14ac:dyDescent="0.25">
      <c r="A8" s="23" t="s">
        <v>36</v>
      </c>
      <c r="B8" s="17" t="s">
        <v>32</v>
      </c>
      <c r="C8" s="18">
        <v>22759219</v>
      </c>
      <c r="D8" s="18"/>
      <c r="E8" s="19"/>
      <c r="F8" s="20"/>
      <c r="G8" s="20">
        <v>11879300</v>
      </c>
      <c r="H8" s="20">
        <v>10879919</v>
      </c>
      <c r="I8" s="20"/>
      <c r="J8" s="20">
        <v>22759219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22759219</v>
      </c>
      <c r="X8" s="20"/>
      <c r="Y8" s="20">
        <v>22759219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-3823012</v>
      </c>
      <c r="D10" s="18"/>
      <c r="E10" s="19">
        <v>3225384</v>
      </c>
      <c r="F10" s="20">
        <v>3225384</v>
      </c>
      <c r="G10" s="20">
        <v>-3823012</v>
      </c>
      <c r="H10" s="20"/>
      <c r="I10" s="20"/>
      <c r="J10" s="20">
        <v>-3823012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-3823012</v>
      </c>
      <c r="X10" s="20">
        <v>4556345</v>
      </c>
      <c r="Y10" s="20">
        <v>-8379357</v>
      </c>
      <c r="Z10" s="21">
        <v>-183.90523544639399</v>
      </c>
      <c r="AA10" s="22">
        <v>3225384</v>
      </c>
    </row>
    <row r="11" spans="1:27" ht="13.5" x14ac:dyDescent="0.25">
      <c r="A11" s="23" t="s">
        <v>39</v>
      </c>
      <c r="B11" s="17" t="s">
        <v>32</v>
      </c>
      <c r="C11" s="18">
        <v>1973809</v>
      </c>
      <c r="D11" s="18"/>
      <c r="E11" s="19"/>
      <c r="F11" s="20"/>
      <c r="G11" s="24">
        <v>2063473</v>
      </c>
      <c r="H11" s="24">
        <v>105419</v>
      </c>
      <c r="I11" s="24">
        <v>34696</v>
      </c>
      <c r="J11" s="20">
        <v>2203588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2203588</v>
      </c>
      <c r="X11" s="20"/>
      <c r="Y11" s="24">
        <v>2203588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-88234</v>
      </c>
      <c r="D12" s="18"/>
      <c r="E12" s="19"/>
      <c r="F12" s="20"/>
      <c r="G12" s="20">
        <v>-88234</v>
      </c>
      <c r="H12" s="20"/>
      <c r="I12" s="20"/>
      <c r="J12" s="20">
        <v>-88234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-88234</v>
      </c>
      <c r="X12" s="20"/>
      <c r="Y12" s="20">
        <v>-88234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-235986270</v>
      </c>
      <c r="D13" s="29">
        <f>SUM(D6:D12)</f>
        <v>0</v>
      </c>
      <c r="E13" s="30">
        <f t="shared" si="0"/>
        <v>-7309256</v>
      </c>
      <c r="F13" s="31">
        <f t="shared" si="0"/>
        <v>-7309256</v>
      </c>
      <c r="G13" s="31">
        <f t="shared" si="0"/>
        <v>-243446605</v>
      </c>
      <c r="H13" s="31">
        <f t="shared" si="0"/>
        <v>1585420</v>
      </c>
      <c r="I13" s="31">
        <f t="shared" si="0"/>
        <v>-9118336</v>
      </c>
      <c r="J13" s="31">
        <f t="shared" si="0"/>
        <v>-250979521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-250979521</v>
      </c>
      <c r="X13" s="31">
        <f t="shared" si="0"/>
        <v>3639687</v>
      </c>
      <c r="Y13" s="31">
        <f t="shared" si="0"/>
        <v>-254619208</v>
      </c>
      <c r="Z13" s="32">
        <f>+IF(X13&lt;&gt;0,+(Y13/X13)*100,0)</f>
        <v>-6995.6347345252498</v>
      </c>
      <c r="AA13" s="33">
        <f>SUM(AA6:AA12)</f>
        <v>-7309256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59325473</v>
      </c>
      <c r="D17" s="18"/>
      <c r="E17" s="19">
        <v>18865287</v>
      </c>
      <c r="F17" s="20">
        <v>18865287</v>
      </c>
      <c r="G17" s="24">
        <v>59325473</v>
      </c>
      <c r="H17" s="24">
        <v>990186</v>
      </c>
      <c r="I17" s="24"/>
      <c r="J17" s="20">
        <v>60315659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60315659</v>
      </c>
      <c r="X17" s="20">
        <v>4716321</v>
      </c>
      <c r="Y17" s="24">
        <v>55599338</v>
      </c>
      <c r="Z17" s="25">
        <v>1178.8709462311833</v>
      </c>
      <c r="AA17" s="26">
        <v>18865287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59325473</v>
      </c>
      <c r="D25" s="29">
        <f t="shared" ref="D25:Y25" si="1">SUM(D15:D24)</f>
        <v>0</v>
      </c>
      <c r="E25" s="35">
        <f t="shared" si="1"/>
        <v>18865287</v>
      </c>
      <c r="F25" s="36">
        <f t="shared" si="1"/>
        <v>18865287</v>
      </c>
      <c r="G25" s="36">
        <f t="shared" si="1"/>
        <v>59325473</v>
      </c>
      <c r="H25" s="36">
        <f t="shared" si="1"/>
        <v>990186</v>
      </c>
      <c r="I25" s="36">
        <f t="shared" si="1"/>
        <v>0</v>
      </c>
      <c r="J25" s="36">
        <f t="shared" si="1"/>
        <v>60315659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60315659</v>
      </c>
      <c r="X25" s="36">
        <f t="shared" si="1"/>
        <v>4716321</v>
      </c>
      <c r="Y25" s="36">
        <f t="shared" si="1"/>
        <v>55599338</v>
      </c>
      <c r="Z25" s="37">
        <f>+IF(X25&lt;&gt;0,+(Y25/X25)*100,0)</f>
        <v>1178.8709462311833</v>
      </c>
      <c r="AA25" s="38">
        <f>SUM(AA15:AA24)</f>
        <v>18865287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-176660797</v>
      </c>
      <c r="D26" s="29">
        <f>+D13+D25</f>
        <v>0</v>
      </c>
      <c r="E26" s="30">
        <f t="shared" si="2"/>
        <v>11556031</v>
      </c>
      <c r="F26" s="31">
        <f t="shared" si="2"/>
        <v>11556031</v>
      </c>
      <c r="G26" s="31">
        <f t="shared" si="2"/>
        <v>-184121132</v>
      </c>
      <c r="H26" s="31">
        <f t="shared" si="2"/>
        <v>2575606</v>
      </c>
      <c r="I26" s="31">
        <f t="shared" si="2"/>
        <v>-9118336</v>
      </c>
      <c r="J26" s="31">
        <f t="shared" si="2"/>
        <v>-190663862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-190663862</v>
      </c>
      <c r="X26" s="31">
        <f t="shared" si="2"/>
        <v>8356008</v>
      </c>
      <c r="Y26" s="31">
        <f t="shared" si="2"/>
        <v>-199019870</v>
      </c>
      <c r="Z26" s="32">
        <f>+IF(X26&lt;&gt;0,+(Y26/X26)*100,0)</f>
        <v>-2381.7577723716877</v>
      </c>
      <c r="AA26" s="33">
        <f>+AA13+AA25</f>
        <v>11556031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174542</v>
      </c>
      <c r="D31" s="18"/>
      <c r="E31" s="19"/>
      <c r="F31" s="20"/>
      <c r="G31" s="20">
        <v>179216</v>
      </c>
      <c r="H31" s="20">
        <v>-3308</v>
      </c>
      <c r="I31" s="20"/>
      <c r="J31" s="20">
        <v>175908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175908</v>
      </c>
      <c r="X31" s="20"/>
      <c r="Y31" s="20">
        <v>175908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-63813587</v>
      </c>
      <c r="D32" s="18"/>
      <c r="E32" s="19">
        <v>1580588</v>
      </c>
      <c r="F32" s="20">
        <v>1580588</v>
      </c>
      <c r="G32" s="20">
        <v>-67935071</v>
      </c>
      <c r="H32" s="20">
        <v>-8036335</v>
      </c>
      <c r="I32" s="20">
        <v>-8444793</v>
      </c>
      <c r="J32" s="20">
        <v>-84416199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-84416199</v>
      </c>
      <c r="X32" s="20">
        <v>395151</v>
      </c>
      <c r="Y32" s="20">
        <v>-84811350</v>
      </c>
      <c r="Z32" s="21">
        <v>-21463.022996272313</v>
      </c>
      <c r="AA32" s="22">
        <v>1580588</v>
      </c>
    </row>
    <row r="33" spans="1:27" ht="13.5" x14ac:dyDescent="0.25">
      <c r="A33" s="23" t="s">
        <v>60</v>
      </c>
      <c r="B33" s="17" t="s">
        <v>32</v>
      </c>
      <c r="C33" s="18">
        <v>3982609</v>
      </c>
      <c r="D33" s="18"/>
      <c r="E33" s="19">
        <v>-5154000</v>
      </c>
      <c r="F33" s="20">
        <v>-5154000</v>
      </c>
      <c r="G33" s="20">
        <v>9577249</v>
      </c>
      <c r="H33" s="20"/>
      <c r="I33" s="20">
        <v>1361360</v>
      </c>
      <c r="J33" s="20">
        <v>10938609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10938609</v>
      </c>
      <c r="X33" s="20">
        <v>428500</v>
      </c>
      <c r="Y33" s="20">
        <v>10510109</v>
      </c>
      <c r="Z33" s="21">
        <v>2452.7675612602097</v>
      </c>
      <c r="AA33" s="22">
        <v>-5154000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127859</v>
      </c>
      <c r="D35" s="18"/>
      <c r="E35" s="19">
        <v>1210490</v>
      </c>
      <c r="F35" s="20">
        <v>1210490</v>
      </c>
      <c r="G35" s="20">
        <v>2090207</v>
      </c>
      <c r="H35" s="20">
        <v>-1824072</v>
      </c>
      <c r="I35" s="20">
        <v>54879</v>
      </c>
      <c r="J35" s="20">
        <v>321014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321014</v>
      </c>
      <c r="X35" s="20">
        <v>302622</v>
      </c>
      <c r="Y35" s="20">
        <v>18392</v>
      </c>
      <c r="Z35" s="21">
        <v>6.0775488893735421</v>
      </c>
      <c r="AA35" s="22">
        <v>1210490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-59528577</v>
      </c>
      <c r="D37" s="29">
        <f t="shared" ref="D37:Y37" si="3">SUM(D29:D36)</f>
        <v>0</v>
      </c>
      <c r="E37" s="30">
        <f t="shared" si="3"/>
        <v>-2362922</v>
      </c>
      <c r="F37" s="31">
        <f t="shared" si="3"/>
        <v>-2362922</v>
      </c>
      <c r="G37" s="31">
        <f t="shared" si="3"/>
        <v>-56088399</v>
      </c>
      <c r="H37" s="31">
        <f t="shared" si="3"/>
        <v>-9863715</v>
      </c>
      <c r="I37" s="31">
        <f t="shared" si="3"/>
        <v>-7028554</v>
      </c>
      <c r="J37" s="31">
        <f t="shared" si="3"/>
        <v>-72980668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-72980668</v>
      </c>
      <c r="X37" s="31">
        <f t="shared" si="3"/>
        <v>1126273</v>
      </c>
      <c r="Y37" s="31">
        <f t="shared" si="3"/>
        <v>-74106941</v>
      </c>
      <c r="Z37" s="32">
        <f>+IF(X37&lt;&gt;0,+(Y37/X37)*100,0)</f>
        <v>-6579.8381919836484</v>
      </c>
      <c r="AA37" s="33">
        <f>SUM(AA29:AA36)</f>
        <v>-2362922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-59528577</v>
      </c>
      <c r="D44" s="29">
        <f>+D37+D43</f>
        <v>0</v>
      </c>
      <c r="E44" s="30">
        <f t="shared" si="5"/>
        <v>-2362922</v>
      </c>
      <c r="F44" s="31">
        <f t="shared" si="5"/>
        <v>-2362922</v>
      </c>
      <c r="G44" s="31">
        <f t="shared" si="5"/>
        <v>-56088399</v>
      </c>
      <c r="H44" s="31">
        <f t="shared" si="5"/>
        <v>-9863715</v>
      </c>
      <c r="I44" s="31">
        <f t="shared" si="5"/>
        <v>-7028554</v>
      </c>
      <c r="J44" s="31">
        <f t="shared" si="5"/>
        <v>-72980668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-72980668</v>
      </c>
      <c r="X44" s="31">
        <f t="shared" si="5"/>
        <v>1126273</v>
      </c>
      <c r="Y44" s="31">
        <f t="shared" si="5"/>
        <v>-74106941</v>
      </c>
      <c r="Z44" s="32">
        <f>+IF(X44&lt;&gt;0,+(Y44/X44)*100,0)</f>
        <v>-6579.8381919836484</v>
      </c>
      <c r="AA44" s="33">
        <f>+AA37+AA43</f>
        <v>-2362922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-117132220</v>
      </c>
      <c r="D45" s="42">
        <f t="shared" si="6"/>
        <v>0</v>
      </c>
      <c r="E45" s="43">
        <f t="shared" si="6"/>
        <v>13918953</v>
      </c>
      <c r="F45" s="44">
        <f t="shared" si="6"/>
        <v>13918953</v>
      </c>
      <c r="G45" s="44">
        <f t="shared" si="6"/>
        <v>-128032733</v>
      </c>
      <c r="H45" s="44">
        <f t="shared" si="6"/>
        <v>12439321</v>
      </c>
      <c r="I45" s="44">
        <f t="shared" si="6"/>
        <v>-2089782</v>
      </c>
      <c r="J45" s="44">
        <f t="shared" si="6"/>
        <v>-117683194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-117683194</v>
      </c>
      <c r="X45" s="44">
        <f t="shared" si="6"/>
        <v>7229735</v>
      </c>
      <c r="Y45" s="44">
        <f t="shared" si="6"/>
        <v>-124912929</v>
      </c>
      <c r="Z45" s="45">
        <f>+IF(X45&lt;&gt;0,+(Y45/X45)*100,0)</f>
        <v>-1727.7663565815346</v>
      </c>
      <c r="AA45" s="46">
        <f>+AA26-AA44</f>
        <v>13918953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-5213189</v>
      </c>
      <c r="D47" s="18"/>
      <c r="E47" s="19">
        <v>8918953</v>
      </c>
      <c r="F47" s="20">
        <v>8918953</v>
      </c>
      <c r="G47" s="20">
        <v>-8776498</v>
      </c>
      <c r="H47" s="20">
        <v>186067</v>
      </c>
      <c r="I47" s="20">
        <v>4240984</v>
      </c>
      <c r="J47" s="20">
        <v>-4349447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-4349447</v>
      </c>
      <c r="X47" s="20">
        <v>2229735</v>
      </c>
      <c r="Y47" s="20">
        <v>-6579182</v>
      </c>
      <c r="Z47" s="47">
        <v>-295.06564681453176</v>
      </c>
      <c r="AA47" s="22">
        <v>8918953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-5213189</v>
      </c>
      <c r="D50" s="50">
        <f t="shared" ref="D50:Y50" si="7">SUM(D47:D49)</f>
        <v>0</v>
      </c>
      <c r="E50" s="51">
        <f t="shared" si="7"/>
        <v>8918953</v>
      </c>
      <c r="F50" s="52">
        <f t="shared" si="7"/>
        <v>8918953</v>
      </c>
      <c r="G50" s="52">
        <f t="shared" si="7"/>
        <v>-8776498</v>
      </c>
      <c r="H50" s="52">
        <f t="shared" si="7"/>
        <v>186067</v>
      </c>
      <c r="I50" s="52">
        <f t="shared" si="7"/>
        <v>4240984</v>
      </c>
      <c r="J50" s="52">
        <f t="shared" si="7"/>
        <v>-4349447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-4349447</v>
      </c>
      <c r="X50" s="52">
        <f t="shared" si="7"/>
        <v>2229735</v>
      </c>
      <c r="Y50" s="52">
        <f t="shared" si="7"/>
        <v>-6579182</v>
      </c>
      <c r="Z50" s="53">
        <f>+IF(X50&lt;&gt;0,+(Y50/X50)*100,0)</f>
        <v>-295.06564681453176</v>
      </c>
      <c r="AA50" s="54">
        <f>SUM(AA47:AA49)</f>
        <v>8918953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720976662</v>
      </c>
      <c r="D7" s="18"/>
      <c r="E7" s="19">
        <v>3392235605</v>
      </c>
      <c r="F7" s="20">
        <v>3392235605</v>
      </c>
      <c r="G7" s="20">
        <v>1020607339</v>
      </c>
      <c r="H7" s="20">
        <v>-187254487</v>
      </c>
      <c r="I7" s="20">
        <v>56166039</v>
      </c>
      <c r="J7" s="20">
        <v>889518891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889518891</v>
      </c>
      <c r="X7" s="20">
        <v>848058906</v>
      </c>
      <c r="Y7" s="20">
        <v>41459985</v>
      </c>
      <c r="Z7" s="21">
        <v>4.8888095752159932</v>
      </c>
      <c r="AA7" s="22">
        <v>3392235605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198191</v>
      </c>
      <c r="D10" s="18"/>
      <c r="E10" s="19"/>
      <c r="F10" s="20"/>
      <c r="G10" s="20">
        <v>-283708007</v>
      </c>
      <c r="H10" s="20">
        <v>316951405</v>
      </c>
      <c r="I10" s="20">
        <v>-13444778</v>
      </c>
      <c r="J10" s="20">
        <v>19798620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19798620</v>
      </c>
      <c r="X10" s="20">
        <v>3</v>
      </c>
      <c r="Y10" s="20">
        <v>19798617</v>
      </c>
      <c r="Z10" s="21">
        <v>659953900</v>
      </c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721174853</v>
      </c>
      <c r="D13" s="29">
        <f>SUM(D6:D12)</f>
        <v>0</v>
      </c>
      <c r="E13" s="30">
        <f t="shared" si="0"/>
        <v>3392235605</v>
      </c>
      <c r="F13" s="31">
        <f t="shared" si="0"/>
        <v>3392235605</v>
      </c>
      <c r="G13" s="31">
        <f t="shared" si="0"/>
        <v>736899332</v>
      </c>
      <c r="H13" s="31">
        <f t="shared" si="0"/>
        <v>129696918</v>
      </c>
      <c r="I13" s="31">
        <f t="shared" si="0"/>
        <v>42721261</v>
      </c>
      <c r="J13" s="31">
        <f t="shared" si="0"/>
        <v>909317511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909317511</v>
      </c>
      <c r="X13" s="31">
        <f t="shared" si="0"/>
        <v>848058909</v>
      </c>
      <c r="Y13" s="31">
        <f t="shared" si="0"/>
        <v>61258602</v>
      </c>
      <c r="Z13" s="32">
        <f>+IF(X13&lt;&gt;0,+(Y13/X13)*100,0)</f>
        <v>7.2233899496715273</v>
      </c>
      <c r="AA13" s="33">
        <f>SUM(AA6:AA12)</f>
        <v>3392235605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222408026</v>
      </c>
      <c r="D17" s="18"/>
      <c r="E17" s="19">
        <v>2000000</v>
      </c>
      <c r="F17" s="20">
        <v>2000000</v>
      </c>
      <c r="G17" s="24">
        <v>222366156</v>
      </c>
      <c r="H17" s="24">
        <v>41870</v>
      </c>
      <c r="I17" s="24">
        <v>2538080</v>
      </c>
      <c r="J17" s="20">
        <v>224946106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224946106</v>
      </c>
      <c r="X17" s="20">
        <v>500001</v>
      </c>
      <c r="Y17" s="24">
        <v>224446105</v>
      </c>
      <c r="Z17" s="25">
        <v>44889.13122173756</v>
      </c>
      <c r="AA17" s="26">
        <v>2000000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222408026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222366156</v>
      </c>
      <c r="H25" s="36">
        <f t="shared" si="1"/>
        <v>41870</v>
      </c>
      <c r="I25" s="36">
        <f t="shared" si="1"/>
        <v>2538080</v>
      </c>
      <c r="J25" s="36">
        <f t="shared" si="1"/>
        <v>224946106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224946106</v>
      </c>
      <c r="X25" s="36">
        <f t="shared" si="1"/>
        <v>500001</v>
      </c>
      <c r="Y25" s="36">
        <f t="shared" si="1"/>
        <v>224446105</v>
      </c>
      <c r="Z25" s="37">
        <f>+IF(X25&lt;&gt;0,+(Y25/X25)*100,0)</f>
        <v>44889.13122173756</v>
      </c>
      <c r="AA25" s="38">
        <f>SUM(AA15:AA24)</f>
        <v>2000000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943582879</v>
      </c>
      <c r="D26" s="29">
        <f>+D13+D25</f>
        <v>0</v>
      </c>
      <c r="E26" s="30">
        <f t="shared" si="2"/>
        <v>3394235605</v>
      </c>
      <c r="F26" s="31">
        <f t="shared" si="2"/>
        <v>3394235605</v>
      </c>
      <c r="G26" s="31">
        <f t="shared" si="2"/>
        <v>959265488</v>
      </c>
      <c r="H26" s="31">
        <f t="shared" si="2"/>
        <v>129738788</v>
      </c>
      <c r="I26" s="31">
        <f t="shared" si="2"/>
        <v>45259341</v>
      </c>
      <c r="J26" s="31">
        <f t="shared" si="2"/>
        <v>1134263617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1134263617</v>
      </c>
      <c r="X26" s="31">
        <f t="shared" si="2"/>
        <v>848558910</v>
      </c>
      <c r="Y26" s="31">
        <f t="shared" si="2"/>
        <v>285704707</v>
      </c>
      <c r="Z26" s="32">
        <f>+IF(X26&lt;&gt;0,+(Y26/X26)*100,0)</f>
        <v>33.669401574016824</v>
      </c>
      <c r="AA26" s="33">
        <f>+AA13+AA25</f>
        <v>3394235605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44795791</v>
      </c>
      <c r="D31" s="18"/>
      <c r="E31" s="19"/>
      <c r="F31" s="20"/>
      <c r="G31" s="20">
        <v>45495236</v>
      </c>
      <c r="H31" s="20">
        <v>241886</v>
      </c>
      <c r="I31" s="20">
        <v>129566</v>
      </c>
      <c r="J31" s="20">
        <v>45866688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45866688</v>
      </c>
      <c r="X31" s="20"/>
      <c r="Y31" s="20">
        <v>45866688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298824974</v>
      </c>
      <c r="D35" s="18"/>
      <c r="E35" s="19"/>
      <c r="F35" s="20"/>
      <c r="G35" s="20">
        <v>304711566</v>
      </c>
      <c r="H35" s="20">
        <v>4864376</v>
      </c>
      <c r="I35" s="20">
        <v>5286857</v>
      </c>
      <c r="J35" s="20">
        <v>314862799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314862799</v>
      </c>
      <c r="X35" s="20"/>
      <c r="Y35" s="20">
        <v>314862799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343620765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350206802</v>
      </c>
      <c r="H37" s="31">
        <f t="shared" si="3"/>
        <v>5106262</v>
      </c>
      <c r="I37" s="31">
        <f t="shared" si="3"/>
        <v>5416423</v>
      </c>
      <c r="J37" s="31">
        <f t="shared" si="3"/>
        <v>360729487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360729487</v>
      </c>
      <c r="X37" s="31">
        <f t="shared" si="3"/>
        <v>0</v>
      </c>
      <c r="Y37" s="31">
        <f t="shared" si="3"/>
        <v>360729487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343620765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350206802</v>
      </c>
      <c r="H44" s="31">
        <f t="shared" si="5"/>
        <v>5106262</v>
      </c>
      <c r="I44" s="31">
        <f t="shared" si="5"/>
        <v>5416423</v>
      </c>
      <c r="J44" s="31">
        <f t="shared" si="5"/>
        <v>360729487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360729487</v>
      </c>
      <c r="X44" s="31">
        <f t="shared" si="5"/>
        <v>0</v>
      </c>
      <c r="Y44" s="31">
        <f t="shared" si="5"/>
        <v>360729487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599962114</v>
      </c>
      <c r="D45" s="42">
        <f t="shared" si="6"/>
        <v>0</v>
      </c>
      <c r="E45" s="43">
        <f t="shared" si="6"/>
        <v>3394235605</v>
      </c>
      <c r="F45" s="44">
        <f t="shared" si="6"/>
        <v>3394235605</v>
      </c>
      <c r="G45" s="44">
        <f t="shared" si="6"/>
        <v>609058686</v>
      </c>
      <c r="H45" s="44">
        <f t="shared" si="6"/>
        <v>124632526</v>
      </c>
      <c r="I45" s="44">
        <f t="shared" si="6"/>
        <v>39842918</v>
      </c>
      <c r="J45" s="44">
        <f t="shared" si="6"/>
        <v>773534130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773534130</v>
      </c>
      <c r="X45" s="44">
        <f t="shared" si="6"/>
        <v>848558910</v>
      </c>
      <c r="Y45" s="44">
        <f t="shared" si="6"/>
        <v>-75024780</v>
      </c>
      <c r="Z45" s="45">
        <f>+IF(X45&lt;&gt;0,+(Y45/X45)*100,0)</f>
        <v>-8.841434473889386</v>
      </c>
      <c r="AA45" s="46">
        <f>+AA26-AA44</f>
        <v>3394235605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-2553985866</v>
      </c>
      <c r="D47" s="18"/>
      <c r="E47" s="19"/>
      <c r="F47" s="20"/>
      <c r="G47" s="20">
        <v>-2385385318</v>
      </c>
      <c r="H47" s="20">
        <v>-314474185</v>
      </c>
      <c r="I47" s="20">
        <v>34834009</v>
      </c>
      <c r="J47" s="20">
        <v>-2665025494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-2665025494</v>
      </c>
      <c r="X47" s="20"/>
      <c r="Y47" s="20">
        <v>-2665025494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-2553985866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-2385385318</v>
      </c>
      <c r="H50" s="52">
        <f t="shared" si="7"/>
        <v>-314474185</v>
      </c>
      <c r="I50" s="52">
        <f t="shared" si="7"/>
        <v>34834009</v>
      </c>
      <c r="J50" s="52">
        <f t="shared" si="7"/>
        <v>-2665025494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-2665025494</v>
      </c>
      <c r="X50" s="52">
        <f t="shared" si="7"/>
        <v>0</v>
      </c>
      <c r="Y50" s="52">
        <f t="shared" si="7"/>
        <v>-2665025494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110675224</v>
      </c>
      <c r="F7" s="20">
        <v>110675224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110675224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40646</v>
      </c>
      <c r="F10" s="20">
        <v>40646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40646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110715870</v>
      </c>
      <c r="F13" s="31">
        <f t="shared" si="0"/>
        <v>110715870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110715870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224036690</v>
      </c>
      <c r="F17" s="20">
        <v>224036690</v>
      </c>
      <c r="G17" s="24">
        <v>3415543</v>
      </c>
      <c r="H17" s="24"/>
      <c r="I17" s="24">
        <v>4473231</v>
      </c>
      <c r="J17" s="20">
        <v>7888774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7888774</v>
      </c>
      <c r="X17" s="20">
        <v>6043394</v>
      </c>
      <c r="Y17" s="24">
        <v>1845380</v>
      </c>
      <c r="Z17" s="25">
        <v>30.535490487629964</v>
      </c>
      <c r="AA17" s="26">
        <v>224036690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224036690</v>
      </c>
      <c r="F25" s="36">
        <f t="shared" si="1"/>
        <v>224036690</v>
      </c>
      <c r="G25" s="36">
        <f t="shared" si="1"/>
        <v>3415543</v>
      </c>
      <c r="H25" s="36">
        <f t="shared" si="1"/>
        <v>0</v>
      </c>
      <c r="I25" s="36">
        <f t="shared" si="1"/>
        <v>4473231</v>
      </c>
      <c r="J25" s="36">
        <f t="shared" si="1"/>
        <v>7888774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7888774</v>
      </c>
      <c r="X25" s="36">
        <f t="shared" si="1"/>
        <v>6043394</v>
      </c>
      <c r="Y25" s="36">
        <f t="shared" si="1"/>
        <v>1845380</v>
      </c>
      <c r="Z25" s="37">
        <f>+IF(X25&lt;&gt;0,+(Y25/X25)*100,0)</f>
        <v>30.535490487629964</v>
      </c>
      <c r="AA25" s="38">
        <f>SUM(AA15:AA24)</f>
        <v>224036690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334752560</v>
      </c>
      <c r="F26" s="31">
        <f t="shared" si="2"/>
        <v>334752560</v>
      </c>
      <c r="G26" s="31">
        <f t="shared" si="2"/>
        <v>3415543</v>
      </c>
      <c r="H26" s="31">
        <f t="shared" si="2"/>
        <v>0</v>
      </c>
      <c r="I26" s="31">
        <f t="shared" si="2"/>
        <v>4473231</v>
      </c>
      <c r="J26" s="31">
        <f t="shared" si="2"/>
        <v>7888774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7888774</v>
      </c>
      <c r="X26" s="31">
        <f t="shared" si="2"/>
        <v>6043394</v>
      </c>
      <c r="Y26" s="31">
        <f t="shared" si="2"/>
        <v>1845380</v>
      </c>
      <c r="Z26" s="32">
        <f>+IF(X26&lt;&gt;0,+(Y26/X26)*100,0)</f>
        <v>30.535490487629964</v>
      </c>
      <c r="AA26" s="33">
        <f>+AA13+AA25</f>
        <v>334752560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7534</v>
      </c>
      <c r="H31" s="20">
        <v>17512</v>
      </c>
      <c r="I31" s="20">
        <v>6490</v>
      </c>
      <c r="J31" s="20">
        <v>31536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31536</v>
      </c>
      <c r="X31" s="20"/>
      <c r="Y31" s="20">
        <v>31536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390592116</v>
      </c>
      <c r="F32" s="20">
        <v>390592116</v>
      </c>
      <c r="G32" s="20">
        <v>-7796600</v>
      </c>
      <c r="H32" s="20"/>
      <c r="I32" s="20">
        <v>18114573</v>
      </c>
      <c r="J32" s="20">
        <v>10317973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10317973</v>
      </c>
      <c r="X32" s="20"/>
      <c r="Y32" s="20">
        <v>10317973</v>
      </c>
      <c r="Z32" s="21"/>
      <c r="AA32" s="22">
        <v>390592116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390592116</v>
      </c>
      <c r="F37" s="31">
        <f t="shared" si="3"/>
        <v>390592116</v>
      </c>
      <c r="G37" s="31">
        <f t="shared" si="3"/>
        <v>-7789066</v>
      </c>
      <c r="H37" s="31">
        <f t="shared" si="3"/>
        <v>17512</v>
      </c>
      <c r="I37" s="31">
        <f t="shared" si="3"/>
        <v>18121063</v>
      </c>
      <c r="J37" s="31">
        <f t="shared" si="3"/>
        <v>10349509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10349509</v>
      </c>
      <c r="X37" s="31">
        <f t="shared" si="3"/>
        <v>0</v>
      </c>
      <c r="Y37" s="31">
        <f t="shared" si="3"/>
        <v>10349509</v>
      </c>
      <c r="Z37" s="32">
        <f>+IF(X37&lt;&gt;0,+(Y37/X37)*100,0)</f>
        <v>0</v>
      </c>
      <c r="AA37" s="33">
        <f>SUM(AA29:AA36)</f>
        <v>390592116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390592116</v>
      </c>
      <c r="F44" s="31">
        <f t="shared" si="5"/>
        <v>390592116</v>
      </c>
      <c r="G44" s="31">
        <f t="shared" si="5"/>
        <v>-7789066</v>
      </c>
      <c r="H44" s="31">
        <f t="shared" si="5"/>
        <v>17512</v>
      </c>
      <c r="I44" s="31">
        <f t="shared" si="5"/>
        <v>18121063</v>
      </c>
      <c r="J44" s="31">
        <f t="shared" si="5"/>
        <v>10349509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10349509</v>
      </c>
      <c r="X44" s="31">
        <f t="shared" si="5"/>
        <v>0</v>
      </c>
      <c r="Y44" s="31">
        <f t="shared" si="5"/>
        <v>10349509</v>
      </c>
      <c r="Z44" s="32">
        <f>+IF(X44&lt;&gt;0,+(Y44/X44)*100,0)</f>
        <v>0</v>
      </c>
      <c r="AA44" s="33">
        <f>+AA37+AA43</f>
        <v>390592116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-55839556</v>
      </c>
      <c r="F45" s="44">
        <f t="shared" si="6"/>
        <v>-55839556</v>
      </c>
      <c r="G45" s="44">
        <f t="shared" si="6"/>
        <v>11204609</v>
      </c>
      <c r="H45" s="44">
        <f t="shared" si="6"/>
        <v>-17512</v>
      </c>
      <c r="I45" s="44">
        <f t="shared" si="6"/>
        <v>-13647832</v>
      </c>
      <c r="J45" s="44">
        <f t="shared" si="6"/>
        <v>-2460735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-2460735</v>
      </c>
      <c r="X45" s="44">
        <f t="shared" si="6"/>
        <v>6043394</v>
      </c>
      <c r="Y45" s="44">
        <f t="shared" si="6"/>
        <v>-8504129</v>
      </c>
      <c r="Z45" s="45">
        <f>+IF(X45&lt;&gt;0,+(Y45/X45)*100,0)</f>
        <v>-140.71776554697576</v>
      </c>
      <c r="AA45" s="46">
        <f>+AA26-AA44</f>
        <v>-55839556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55913671</v>
      </c>
      <c r="D6" s="18"/>
      <c r="E6" s="19">
        <v>132215903</v>
      </c>
      <c r="F6" s="20">
        <v>132215903</v>
      </c>
      <c r="G6" s="20">
        <v>34877531</v>
      </c>
      <c r="H6" s="20">
        <v>37709785</v>
      </c>
      <c r="I6" s="20">
        <v>-2538942</v>
      </c>
      <c r="J6" s="20">
        <v>70048374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70048374</v>
      </c>
      <c r="X6" s="20">
        <v>95103871</v>
      </c>
      <c r="Y6" s="20">
        <v>-25055497</v>
      </c>
      <c r="Z6" s="21">
        <v>-26.345401860666641</v>
      </c>
      <c r="AA6" s="22">
        <v>132215903</v>
      </c>
    </row>
    <row r="7" spans="1:27" ht="13.5" x14ac:dyDescent="0.25">
      <c r="A7" s="23" t="s">
        <v>35</v>
      </c>
      <c r="B7" s="17" t="s">
        <v>32</v>
      </c>
      <c r="C7" s="18">
        <v>-4424844</v>
      </c>
      <c r="D7" s="18"/>
      <c r="E7" s="19">
        <v>135269174</v>
      </c>
      <c r="F7" s="20">
        <v>135269174</v>
      </c>
      <c r="G7" s="20">
        <v>771469</v>
      </c>
      <c r="H7" s="20">
        <v>4600100</v>
      </c>
      <c r="I7" s="20">
        <v>1182490</v>
      </c>
      <c r="J7" s="20">
        <v>6554059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6554059</v>
      </c>
      <c r="X7" s="20">
        <v>135269174</v>
      </c>
      <c r="Y7" s="20">
        <v>-128715115</v>
      </c>
      <c r="Z7" s="21">
        <v>-95.154802231586032</v>
      </c>
      <c r="AA7" s="22">
        <v>135269174</v>
      </c>
    </row>
    <row r="8" spans="1:27" ht="13.5" x14ac:dyDescent="0.25">
      <c r="A8" s="23" t="s">
        <v>36</v>
      </c>
      <c r="B8" s="17" t="s">
        <v>32</v>
      </c>
      <c r="C8" s="18">
        <v>1068959</v>
      </c>
      <c r="D8" s="18"/>
      <c r="E8" s="19"/>
      <c r="F8" s="20"/>
      <c r="G8" s="20">
        <v>1068959</v>
      </c>
      <c r="H8" s="20"/>
      <c r="I8" s="20"/>
      <c r="J8" s="20">
        <v>1068959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1068959</v>
      </c>
      <c r="X8" s="20"/>
      <c r="Y8" s="20">
        <v>1068959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-41886984</v>
      </c>
      <c r="D10" s="18"/>
      <c r="E10" s="19">
        <v>-25390356</v>
      </c>
      <c r="F10" s="20">
        <v>-25390356</v>
      </c>
      <c r="G10" s="20">
        <v>-41911840</v>
      </c>
      <c r="H10" s="20">
        <v>-62656</v>
      </c>
      <c r="I10" s="20">
        <v>-14259</v>
      </c>
      <c r="J10" s="20">
        <v>-41988755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-41988755</v>
      </c>
      <c r="X10" s="20">
        <v>-25390356</v>
      </c>
      <c r="Y10" s="20">
        <v>-16598399</v>
      </c>
      <c r="Z10" s="21">
        <v>65.372848651669159</v>
      </c>
      <c r="AA10" s="22">
        <v>-25390356</v>
      </c>
    </row>
    <row r="11" spans="1:27" ht="13.5" x14ac:dyDescent="0.25">
      <c r="A11" s="23" t="s">
        <v>39</v>
      </c>
      <c r="B11" s="17" t="s">
        <v>32</v>
      </c>
      <c r="C11" s="18">
        <v>95153079</v>
      </c>
      <c r="D11" s="18"/>
      <c r="E11" s="19">
        <v>46522484</v>
      </c>
      <c r="F11" s="20">
        <v>46522484</v>
      </c>
      <c r="G11" s="24">
        <v>96956523</v>
      </c>
      <c r="H11" s="24">
        <v>1153806</v>
      </c>
      <c r="I11" s="24">
        <v>978394</v>
      </c>
      <c r="J11" s="20">
        <v>99088723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99088723</v>
      </c>
      <c r="X11" s="20">
        <v>46522484</v>
      </c>
      <c r="Y11" s="24">
        <v>52566239</v>
      </c>
      <c r="Z11" s="25">
        <v>112.99104106306963</v>
      </c>
      <c r="AA11" s="26">
        <v>46522484</v>
      </c>
    </row>
    <row r="12" spans="1:27" ht="13.5" x14ac:dyDescent="0.25">
      <c r="A12" s="23" t="s">
        <v>40</v>
      </c>
      <c r="B12" s="17" t="s">
        <v>32</v>
      </c>
      <c r="C12" s="18">
        <v>-341284</v>
      </c>
      <c r="D12" s="18"/>
      <c r="E12" s="19">
        <v>-264266</v>
      </c>
      <c r="F12" s="20">
        <v>-264266</v>
      </c>
      <c r="G12" s="20">
        <v>-341284</v>
      </c>
      <c r="H12" s="20"/>
      <c r="I12" s="20"/>
      <c r="J12" s="20">
        <v>-341284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-341284</v>
      </c>
      <c r="X12" s="20">
        <v>-264266</v>
      </c>
      <c r="Y12" s="20">
        <v>-77018</v>
      </c>
      <c r="Z12" s="21">
        <v>29.144119939757669</v>
      </c>
      <c r="AA12" s="22">
        <v>-264266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105482597</v>
      </c>
      <c r="D13" s="29">
        <f>SUM(D6:D12)</f>
        <v>0</v>
      </c>
      <c r="E13" s="30">
        <f t="shared" si="0"/>
        <v>288352939</v>
      </c>
      <c r="F13" s="31">
        <f t="shared" si="0"/>
        <v>288352939</v>
      </c>
      <c r="G13" s="31">
        <f t="shared" si="0"/>
        <v>91421358</v>
      </c>
      <c r="H13" s="31">
        <f t="shared" si="0"/>
        <v>43401035</v>
      </c>
      <c r="I13" s="31">
        <f t="shared" si="0"/>
        <v>-392317</v>
      </c>
      <c r="J13" s="31">
        <f t="shared" si="0"/>
        <v>134430076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134430076</v>
      </c>
      <c r="X13" s="31">
        <f t="shared" si="0"/>
        <v>251240907</v>
      </c>
      <c r="Y13" s="31">
        <f t="shared" si="0"/>
        <v>-116810831</v>
      </c>
      <c r="Z13" s="32">
        <f>+IF(X13&lt;&gt;0,+(Y13/X13)*100,0)</f>
        <v>-46.493555685181477</v>
      </c>
      <c r="AA13" s="33">
        <f>SUM(AA6:AA12)</f>
        <v>288352939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>
        <v>-2057300</v>
      </c>
      <c r="H16" s="20"/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1407672020</v>
      </c>
      <c r="D17" s="18"/>
      <c r="E17" s="19">
        <v>1354802196</v>
      </c>
      <c r="F17" s="20">
        <v>1354802196</v>
      </c>
      <c r="G17" s="24">
        <v>1434934967</v>
      </c>
      <c r="H17" s="24">
        <v>-14871566</v>
      </c>
      <c r="I17" s="24">
        <v>2624343</v>
      </c>
      <c r="J17" s="20">
        <v>1422687744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1422687744</v>
      </c>
      <c r="X17" s="20">
        <v>1311338928</v>
      </c>
      <c r="Y17" s="24">
        <v>111348816</v>
      </c>
      <c r="Z17" s="25">
        <v>8.491230880320515</v>
      </c>
      <c r="AA17" s="26">
        <v>1354802196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1405614720</v>
      </c>
      <c r="D25" s="29">
        <f t="shared" ref="D25:Y25" si="1">SUM(D15:D24)</f>
        <v>0</v>
      </c>
      <c r="E25" s="35">
        <f t="shared" si="1"/>
        <v>1354802196</v>
      </c>
      <c r="F25" s="36">
        <f t="shared" si="1"/>
        <v>1354802196</v>
      </c>
      <c r="G25" s="36">
        <f t="shared" si="1"/>
        <v>1432877667</v>
      </c>
      <c r="H25" s="36">
        <f t="shared" si="1"/>
        <v>-14871566</v>
      </c>
      <c r="I25" s="36">
        <f t="shared" si="1"/>
        <v>2624343</v>
      </c>
      <c r="J25" s="36">
        <f t="shared" si="1"/>
        <v>1420630444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1420630444</v>
      </c>
      <c r="X25" s="36">
        <f t="shared" si="1"/>
        <v>1311338928</v>
      </c>
      <c r="Y25" s="36">
        <f t="shared" si="1"/>
        <v>109291516</v>
      </c>
      <c r="Z25" s="37">
        <f>+IF(X25&lt;&gt;0,+(Y25/X25)*100,0)</f>
        <v>8.3343454286594625</v>
      </c>
      <c r="AA25" s="38">
        <f>SUM(AA15:AA24)</f>
        <v>1354802196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1511097317</v>
      </c>
      <c r="D26" s="29">
        <f>+D13+D25</f>
        <v>0</v>
      </c>
      <c r="E26" s="30">
        <f t="shared" si="2"/>
        <v>1643155135</v>
      </c>
      <c r="F26" s="31">
        <f t="shared" si="2"/>
        <v>1643155135</v>
      </c>
      <c r="G26" s="31">
        <f t="shared" si="2"/>
        <v>1524299025</v>
      </c>
      <c r="H26" s="31">
        <f t="shared" si="2"/>
        <v>28529469</v>
      </c>
      <c r="I26" s="31">
        <f t="shared" si="2"/>
        <v>2232026</v>
      </c>
      <c r="J26" s="31">
        <f t="shared" si="2"/>
        <v>1555060520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1555060520</v>
      </c>
      <c r="X26" s="31">
        <f t="shared" si="2"/>
        <v>1562579835</v>
      </c>
      <c r="Y26" s="31">
        <f t="shared" si="2"/>
        <v>-7519315</v>
      </c>
      <c r="Z26" s="32">
        <f>+IF(X26&lt;&gt;0,+(Y26/X26)*100,0)</f>
        <v>-0.48121157278341553</v>
      </c>
      <c r="AA26" s="33">
        <f>+AA13+AA25</f>
        <v>1643155135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195187</v>
      </c>
      <c r="D31" s="18"/>
      <c r="E31" s="19">
        <v>183995</v>
      </c>
      <c r="F31" s="20">
        <v>183995</v>
      </c>
      <c r="G31" s="20">
        <v>196884</v>
      </c>
      <c r="H31" s="20">
        <v>-412</v>
      </c>
      <c r="I31" s="20">
        <v>1855</v>
      </c>
      <c r="J31" s="20">
        <v>198327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198327</v>
      </c>
      <c r="X31" s="20">
        <v>183995</v>
      </c>
      <c r="Y31" s="20">
        <v>14332</v>
      </c>
      <c r="Z31" s="21">
        <v>7.7893421016875468</v>
      </c>
      <c r="AA31" s="22">
        <v>183995</v>
      </c>
    </row>
    <row r="32" spans="1:27" ht="13.5" x14ac:dyDescent="0.25">
      <c r="A32" s="23" t="s">
        <v>59</v>
      </c>
      <c r="B32" s="17" t="s">
        <v>32</v>
      </c>
      <c r="C32" s="18">
        <v>-7440757</v>
      </c>
      <c r="D32" s="18"/>
      <c r="E32" s="19">
        <v>561642</v>
      </c>
      <c r="F32" s="20">
        <v>561642</v>
      </c>
      <c r="G32" s="20">
        <v>-16503084</v>
      </c>
      <c r="H32" s="20">
        <v>307338</v>
      </c>
      <c r="I32" s="20">
        <v>-129931</v>
      </c>
      <c r="J32" s="20">
        <v>-16325677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-16325677</v>
      </c>
      <c r="X32" s="20">
        <v>561642</v>
      </c>
      <c r="Y32" s="20">
        <v>-16887319</v>
      </c>
      <c r="Z32" s="21">
        <v>-3006.7763806837806</v>
      </c>
      <c r="AA32" s="22">
        <v>561642</v>
      </c>
    </row>
    <row r="33" spans="1:27" ht="13.5" x14ac:dyDescent="0.25">
      <c r="A33" s="23" t="s">
        <v>60</v>
      </c>
      <c r="B33" s="17" t="s">
        <v>32</v>
      </c>
      <c r="C33" s="18">
        <v>7538447</v>
      </c>
      <c r="D33" s="18"/>
      <c r="E33" s="19">
        <v>14602878</v>
      </c>
      <c r="F33" s="20">
        <v>14602878</v>
      </c>
      <c r="G33" s="20">
        <v>7538448</v>
      </c>
      <c r="H33" s="20">
        <v>-2431999</v>
      </c>
      <c r="I33" s="20">
        <v>4274281</v>
      </c>
      <c r="J33" s="20">
        <v>9380730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9380730</v>
      </c>
      <c r="X33" s="20">
        <v>14602878</v>
      </c>
      <c r="Y33" s="20">
        <v>-5222148</v>
      </c>
      <c r="Z33" s="21">
        <v>-35.761087643134452</v>
      </c>
      <c r="AA33" s="22">
        <v>14602878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42936343</v>
      </c>
      <c r="D35" s="18"/>
      <c r="E35" s="19">
        <v>29648893</v>
      </c>
      <c r="F35" s="20">
        <v>29648893</v>
      </c>
      <c r="G35" s="20">
        <v>43683590</v>
      </c>
      <c r="H35" s="20">
        <v>519372</v>
      </c>
      <c r="I35" s="20">
        <v>846779</v>
      </c>
      <c r="J35" s="20">
        <v>45049741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45049741</v>
      </c>
      <c r="X35" s="20">
        <v>29648893</v>
      </c>
      <c r="Y35" s="20">
        <v>15400848</v>
      </c>
      <c r="Z35" s="21">
        <v>51.944091133520566</v>
      </c>
      <c r="AA35" s="22">
        <v>29648893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43229220</v>
      </c>
      <c r="D37" s="29">
        <f t="shared" ref="D37:Y37" si="3">SUM(D29:D36)</f>
        <v>0</v>
      </c>
      <c r="E37" s="30">
        <f t="shared" si="3"/>
        <v>44997408</v>
      </c>
      <c r="F37" s="31">
        <f t="shared" si="3"/>
        <v>44997408</v>
      </c>
      <c r="G37" s="31">
        <f t="shared" si="3"/>
        <v>34915838</v>
      </c>
      <c r="H37" s="31">
        <f t="shared" si="3"/>
        <v>-1605701</v>
      </c>
      <c r="I37" s="31">
        <f t="shared" si="3"/>
        <v>4992984</v>
      </c>
      <c r="J37" s="31">
        <f t="shared" si="3"/>
        <v>38303121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38303121</v>
      </c>
      <c r="X37" s="31">
        <f t="shared" si="3"/>
        <v>44997408</v>
      </c>
      <c r="Y37" s="31">
        <f t="shared" si="3"/>
        <v>-6694287</v>
      </c>
      <c r="Z37" s="32">
        <f>+IF(X37&lt;&gt;0,+(Y37/X37)*100,0)</f>
        <v>-14.877050251427814</v>
      </c>
      <c r="AA37" s="33">
        <f>SUM(AA29:AA36)</f>
        <v>44997408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43229220</v>
      </c>
      <c r="D44" s="29">
        <f>+D37+D43</f>
        <v>0</v>
      </c>
      <c r="E44" s="30">
        <f t="shared" si="5"/>
        <v>44997408</v>
      </c>
      <c r="F44" s="31">
        <f t="shared" si="5"/>
        <v>44997408</v>
      </c>
      <c r="G44" s="31">
        <f t="shared" si="5"/>
        <v>34915838</v>
      </c>
      <c r="H44" s="31">
        <f t="shared" si="5"/>
        <v>-1605701</v>
      </c>
      <c r="I44" s="31">
        <f t="shared" si="5"/>
        <v>4992984</v>
      </c>
      <c r="J44" s="31">
        <f t="shared" si="5"/>
        <v>38303121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38303121</v>
      </c>
      <c r="X44" s="31">
        <f t="shared" si="5"/>
        <v>44997408</v>
      </c>
      <c r="Y44" s="31">
        <f t="shared" si="5"/>
        <v>-6694287</v>
      </c>
      <c r="Z44" s="32">
        <f>+IF(X44&lt;&gt;0,+(Y44/X44)*100,0)</f>
        <v>-14.877050251427814</v>
      </c>
      <c r="AA44" s="33">
        <f>+AA37+AA43</f>
        <v>44997408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1467868097</v>
      </c>
      <c r="D45" s="42">
        <f t="shared" si="6"/>
        <v>0</v>
      </c>
      <c r="E45" s="43">
        <f t="shared" si="6"/>
        <v>1598157727</v>
      </c>
      <c r="F45" s="44">
        <f t="shared" si="6"/>
        <v>1598157727</v>
      </c>
      <c r="G45" s="44">
        <f t="shared" si="6"/>
        <v>1489383187</v>
      </c>
      <c r="H45" s="44">
        <f t="shared" si="6"/>
        <v>30135170</v>
      </c>
      <c r="I45" s="44">
        <f t="shared" si="6"/>
        <v>-2760958</v>
      </c>
      <c r="J45" s="44">
        <f t="shared" si="6"/>
        <v>1516757399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1516757399</v>
      </c>
      <c r="X45" s="44">
        <f t="shared" si="6"/>
        <v>1517582427</v>
      </c>
      <c r="Y45" s="44">
        <f t="shared" si="6"/>
        <v>-825028</v>
      </c>
      <c r="Z45" s="45">
        <f>+IF(X45&lt;&gt;0,+(Y45/X45)*100,0)</f>
        <v>-5.4364625296231109E-2</v>
      </c>
      <c r="AA45" s="46">
        <f>+AA26-AA44</f>
        <v>1598157727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129397019</v>
      </c>
      <c r="D47" s="18"/>
      <c r="E47" s="19">
        <v>116658917</v>
      </c>
      <c r="F47" s="20">
        <v>116658917</v>
      </c>
      <c r="G47" s="20">
        <v>132438557</v>
      </c>
      <c r="H47" s="20">
        <v>46953840</v>
      </c>
      <c r="I47" s="20">
        <v>21296630</v>
      </c>
      <c r="J47" s="20">
        <v>200689027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200689027</v>
      </c>
      <c r="X47" s="20">
        <v>36083617</v>
      </c>
      <c r="Y47" s="20">
        <v>164605410</v>
      </c>
      <c r="Z47" s="47">
        <v>456.17768861696987</v>
      </c>
      <c r="AA47" s="22">
        <v>116658917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129397019</v>
      </c>
      <c r="D50" s="50">
        <f t="shared" ref="D50:Y50" si="7">SUM(D47:D49)</f>
        <v>0</v>
      </c>
      <c r="E50" s="51">
        <f t="shared" si="7"/>
        <v>116658917</v>
      </c>
      <c r="F50" s="52">
        <f t="shared" si="7"/>
        <v>116658917</v>
      </c>
      <c r="G50" s="52">
        <f t="shared" si="7"/>
        <v>132438557</v>
      </c>
      <c r="H50" s="52">
        <f t="shared" si="7"/>
        <v>46953840</v>
      </c>
      <c r="I50" s="52">
        <f t="shared" si="7"/>
        <v>21296630</v>
      </c>
      <c r="J50" s="52">
        <f t="shared" si="7"/>
        <v>200689027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200689027</v>
      </c>
      <c r="X50" s="52">
        <f t="shared" si="7"/>
        <v>36083617</v>
      </c>
      <c r="Y50" s="52">
        <f t="shared" si="7"/>
        <v>164605410</v>
      </c>
      <c r="Z50" s="53">
        <f>+IF(X50&lt;&gt;0,+(Y50/X50)*100,0)</f>
        <v>456.17768861696987</v>
      </c>
      <c r="AA50" s="54">
        <f>SUM(AA47:AA49)</f>
        <v>116658917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27599695</v>
      </c>
      <c r="D7" s="18"/>
      <c r="E7" s="19">
        <v>64335055</v>
      </c>
      <c r="F7" s="20">
        <v>64335055</v>
      </c>
      <c r="G7" s="20">
        <v>129312584</v>
      </c>
      <c r="H7" s="20">
        <v>-87668642</v>
      </c>
      <c r="I7" s="20">
        <v>-67496301</v>
      </c>
      <c r="J7" s="20">
        <v>-25852359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-25852359</v>
      </c>
      <c r="X7" s="20">
        <v>16083777</v>
      </c>
      <c r="Y7" s="20">
        <v>-41936136</v>
      </c>
      <c r="Z7" s="21">
        <v>-260.73562198729815</v>
      </c>
      <c r="AA7" s="22">
        <v>64335055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14776759</v>
      </c>
      <c r="D10" s="18"/>
      <c r="E10" s="19">
        <v>11347116</v>
      </c>
      <c r="F10" s="20">
        <v>11347116</v>
      </c>
      <c r="G10" s="20">
        <v>12093296</v>
      </c>
      <c r="H10" s="20">
        <v>-569594</v>
      </c>
      <c r="I10" s="20">
        <v>-3353798</v>
      </c>
      <c r="J10" s="20">
        <v>8169904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8169904</v>
      </c>
      <c r="X10" s="20">
        <v>2836779</v>
      </c>
      <c r="Y10" s="20">
        <v>5333125</v>
      </c>
      <c r="Z10" s="21">
        <v>187.99931189563938</v>
      </c>
      <c r="AA10" s="22">
        <v>11347116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42376454</v>
      </c>
      <c r="D13" s="29">
        <f>SUM(D6:D12)</f>
        <v>0</v>
      </c>
      <c r="E13" s="30">
        <f t="shared" si="0"/>
        <v>75682171</v>
      </c>
      <c r="F13" s="31">
        <f t="shared" si="0"/>
        <v>75682171</v>
      </c>
      <c r="G13" s="31">
        <f t="shared" si="0"/>
        <v>141405880</v>
      </c>
      <c r="H13" s="31">
        <f t="shared" si="0"/>
        <v>-88238236</v>
      </c>
      <c r="I13" s="31">
        <f t="shared" si="0"/>
        <v>-70850099</v>
      </c>
      <c r="J13" s="31">
        <f t="shared" si="0"/>
        <v>-17682455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-17682455</v>
      </c>
      <c r="X13" s="31">
        <f t="shared" si="0"/>
        <v>18920556</v>
      </c>
      <c r="Y13" s="31">
        <f t="shared" si="0"/>
        <v>-36603011</v>
      </c>
      <c r="Z13" s="32">
        <f>+IF(X13&lt;&gt;0,+(Y13/X13)*100,0)</f>
        <v>-193.45631809128653</v>
      </c>
      <c r="AA13" s="33">
        <f>SUM(AA6:AA12)</f>
        <v>75682171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526178666</v>
      </c>
      <c r="D17" s="18"/>
      <c r="E17" s="19">
        <v>504873108</v>
      </c>
      <c r="F17" s="20">
        <v>504873108</v>
      </c>
      <c r="G17" s="24">
        <v>444078535</v>
      </c>
      <c r="H17" s="24">
        <v>93338090</v>
      </c>
      <c r="I17" s="24">
        <v>16985512</v>
      </c>
      <c r="J17" s="20">
        <v>554402137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554402137</v>
      </c>
      <c r="X17" s="20">
        <v>126218361</v>
      </c>
      <c r="Y17" s="24">
        <v>428183776</v>
      </c>
      <c r="Z17" s="25">
        <v>339.24048181864759</v>
      </c>
      <c r="AA17" s="26">
        <v>504873108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526178666</v>
      </c>
      <c r="D25" s="29">
        <f t="shared" ref="D25:Y25" si="1">SUM(D15:D24)</f>
        <v>0</v>
      </c>
      <c r="E25" s="35">
        <f t="shared" si="1"/>
        <v>504873108</v>
      </c>
      <c r="F25" s="36">
        <f t="shared" si="1"/>
        <v>504873108</v>
      </c>
      <c r="G25" s="36">
        <f t="shared" si="1"/>
        <v>444078535</v>
      </c>
      <c r="H25" s="36">
        <f t="shared" si="1"/>
        <v>93338090</v>
      </c>
      <c r="I25" s="36">
        <f t="shared" si="1"/>
        <v>16985512</v>
      </c>
      <c r="J25" s="36">
        <f t="shared" si="1"/>
        <v>554402137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554402137</v>
      </c>
      <c r="X25" s="36">
        <f t="shared" si="1"/>
        <v>126218361</v>
      </c>
      <c r="Y25" s="36">
        <f t="shared" si="1"/>
        <v>428183776</v>
      </c>
      <c r="Z25" s="37">
        <f>+IF(X25&lt;&gt;0,+(Y25/X25)*100,0)</f>
        <v>339.24048181864759</v>
      </c>
      <c r="AA25" s="38">
        <f>SUM(AA15:AA24)</f>
        <v>504873108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568555120</v>
      </c>
      <c r="D26" s="29">
        <f>+D13+D25</f>
        <v>0</v>
      </c>
      <c r="E26" s="30">
        <f t="shared" si="2"/>
        <v>580555279</v>
      </c>
      <c r="F26" s="31">
        <f t="shared" si="2"/>
        <v>580555279</v>
      </c>
      <c r="G26" s="31">
        <f t="shared" si="2"/>
        <v>585484415</v>
      </c>
      <c r="H26" s="31">
        <f t="shared" si="2"/>
        <v>5099854</v>
      </c>
      <c r="I26" s="31">
        <f t="shared" si="2"/>
        <v>-53864587</v>
      </c>
      <c r="J26" s="31">
        <f t="shared" si="2"/>
        <v>536719682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536719682</v>
      </c>
      <c r="X26" s="31">
        <f t="shared" si="2"/>
        <v>145138917</v>
      </c>
      <c r="Y26" s="31">
        <f t="shared" si="2"/>
        <v>391580765</v>
      </c>
      <c r="Z26" s="32">
        <f>+IF(X26&lt;&gt;0,+(Y26/X26)*100,0)</f>
        <v>269.79722123736116</v>
      </c>
      <c r="AA26" s="33">
        <f>+AA13+AA25</f>
        <v>580555279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100000000</v>
      </c>
      <c r="F33" s="20">
        <v>100000000</v>
      </c>
      <c r="G33" s="20">
        <v>-6617975</v>
      </c>
      <c r="H33" s="20">
        <v>6617975</v>
      </c>
      <c r="I33" s="20">
        <v>2292844</v>
      </c>
      <c r="J33" s="20">
        <v>2292844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2292844</v>
      </c>
      <c r="X33" s="20">
        <v>24999996</v>
      </c>
      <c r="Y33" s="20">
        <v>-22707152</v>
      </c>
      <c r="Z33" s="21">
        <v>-90.828622532579601</v>
      </c>
      <c r="AA33" s="22">
        <v>100000000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33461620</v>
      </c>
      <c r="D35" s="18"/>
      <c r="E35" s="19">
        <v>23590849</v>
      </c>
      <c r="F35" s="20">
        <v>23590849</v>
      </c>
      <c r="G35" s="20">
        <v>33926945</v>
      </c>
      <c r="H35" s="20">
        <v>543947</v>
      </c>
      <c r="I35" s="20">
        <v>-4745935</v>
      </c>
      <c r="J35" s="20">
        <v>29724957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29724957</v>
      </c>
      <c r="X35" s="20">
        <v>5897709</v>
      </c>
      <c r="Y35" s="20">
        <v>23827248</v>
      </c>
      <c r="Z35" s="21">
        <v>404.00853958715157</v>
      </c>
      <c r="AA35" s="22">
        <v>23590849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33461620</v>
      </c>
      <c r="D37" s="29">
        <f t="shared" ref="D37:Y37" si="3">SUM(D29:D36)</f>
        <v>0</v>
      </c>
      <c r="E37" s="30">
        <f t="shared" si="3"/>
        <v>123590849</v>
      </c>
      <c r="F37" s="31">
        <f t="shared" si="3"/>
        <v>123590849</v>
      </c>
      <c r="G37" s="31">
        <f t="shared" si="3"/>
        <v>27308970</v>
      </c>
      <c r="H37" s="31">
        <f t="shared" si="3"/>
        <v>7161922</v>
      </c>
      <c r="I37" s="31">
        <f t="shared" si="3"/>
        <v>-2453091</v>
      </c>
      <c r="J37" s="31">
        <f t="shared" si="3"/>
        <v>32017801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32017801</v>
      </c>
      <c r="X37" s="31">
        <f t="shared" si="3"/>
        <v>30897705</v>
      </c>
      <c r="Y37" s="31">
        <f t="shared" si="3"/>
        <v>1120096</v>
      </c>
      <c r="Z37" s="32">
        <f>+IF(X37&lt;&gt;0,+(Y37/X37)*100,0)</f>
        <v>3.6251753973312906</v>
      </c>
      <c r="AA37" s="33">
        <f>SUM(AA29:AA36)</f>
        <v>123590849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33461620</v>
      </c>
      <c r="D44" s="29">
        <f>+D37+D43</f>
        <v>0</v>
      </c>
      <c r="E44" s="30">
        <f t="shared" si="5"/>
        <v>123590849</v>
      </c>
      <c r="F44" s="31">
        <f t="shared" si="5"/>
        <v>123590849</v>
      </c>
      <c r="G44" s="31">
        <f t="shared" si="5"/>
        <v>27308970</v>
      </c>
      <c r="H44" s="31">
        <f t="shared" si="5"/>
        <v>7161922</v>
      </c>
      <c r="I44" s="31">
        <f t="shared" si="5"/>
        <v>-2453091</v>
      </c>
      <c r="J44" s="31">
        <f t="shared" si="5"/>
        <v>32017801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32017801</v>
      </c>
      <c r="X44" s="31">
        <f t="shared" si="5"/>
        <v>30897705</v>
      </c>
      <c r="Y44" s="31">
        <f t="shared" si="5"/>
        <v>1120096</v>
      </c>
      <c r="Z44" s="32">
        <f>+IF(X44&lt;&gt;0,+(Y44/X44)*100,0)</f>
        <v>3.6251753973312906</v>
      </c>
      <c r="AA44" s="33">
        <f>+AA37+AA43</f>
        <v>123590849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535093500</v>
      </c>
      <c r="D45" s="42">
        <f t="shared" si="6"/>
        <v>0</v>
      </c>
      <c r="E45" s="43">
        <f t="shared" si="6"/>
        <v>456964430</v>
      </c>
      <c r="F45" s="44">
        <f t="shared" si="6"/>
        <v>456964430</v>
      </c>
      <c r="G45" s="44">
        <f t="shared" si="6"/>
        <v>558175445</v>
      </c>
      <c r="H45" s="44">
        <f t="shared" si="6"/>
        <v>-2062068</v>
      </c>
      <c r="I45" s="44">
        <f t="shared" si="6"/>
        <v>-51411496</v>
      </c>
      <c r="J45" s="44">
        <f t="shared" si="6"/>
        <v>504701881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504701881</v>
      </c>
      <c r="X45" s="44">
        <f t="shared" si="6"/>
        <v>114241212</v>
      </c>
      <c r="Y45" s="44">
        <f t="shared" si="6"/>
        <v>390460669</v>
      </c>
      <c r="Z45" s="45">
        <f>+IF(X45&lt;&gt;0,+(Y45/X45)*100,0)</f>
        <v>341.78617520269302</v>
      </c>
      <c r="AA45" s="46">
        <f>+AA26-AA44</f>
        <v>456964430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-22203377</v>
      </c>
      <c r="D47" s="18"/>
      <c r="E47" s="19">
        <v>-16882629</v>
      </c>
      <c r="F47" s="20">
        <v>-16882629</v>
      </c>
      <c r="G47" s="20">
        <v>17833348</v>
      </c>
      <c r="H47" s="20">
        <v>-91504915</v>
      </c>
      <c r="I47" s="20">
        <v>-63612010</v>
      </c>
      <c r="J47" s="20">
        <v>-137283577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-137283577</v>
      </c>
      <c r="X47" s="20">
        <v>-4220658</v>
      </c>
      <c r="Y47" s="20">
        <v>-133062919</v>
      </c>
      <c r="Z47" s="47">
        <v>3152.6581637270779</v>
      </c>
      <c r="AA47" s="22">
        <v>-16882629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-22203377</v>
      </c>
      <c r="D50" s="50">
        <f t="shared" ref="D50:Y50" si="7">SUM(D47:D49)</f>
        <v>0</v>
      </c>
      <c r="E50" s="51">
        <f t="shared" si="7"/>
        <v>-16882629</v>
      </c>
      <c r="F50" s="52">
        <f t="shared" si="7"/>
        <v>-16882629</v>
      </c>
      <c r="G50" s="52">
        <f t="shared" si="7"/>
        <v>17833348</v>
      </c>
      <c r="H50" s="52">
        <f t="shared" si="7"/>
        <v>-91504915</v>
      </c>
      <c r="I50" s="52">
        <f t="shared" si="7"/>
        <v>-63612010</v>
      </c>
      <c r="J50" s="52">
        <f t="shared" si="7"/>
        <v>-137283577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-137283577</v>
      </c>
      <c r="X50" s="52">
        <f t="shared" si="7"/>
        <v>-4220658</v>
      </c>
      <c r="Y50" s="52">
        <f t="shared" si="7"/>
        <v>-133062919</v>
      </c>
      <c r="Z50" s="53">
        <f>+IF(X50&lt;&gt;0,+(Y50/X50)*100,0)</f>
        <v>3152.6581637270779</v>
      </c>
      <c r="AA50" s="54">
        <f>SUM(AA47:AA49)</f>
        <v>-16882629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17054990</v>
      </c>
      <c r="D6" s="18"/>
      <c r="E6" s="19">
        <v>51374611</v>
      </c>
      <c r="F6" s="20">
        <v>51374611</v>
      </c>
      <c r="G6" s="20">
        <v>1800167</v>
      </c>
      <c r="H6" s="20">
        <v>-2147771</v>
      </c>
      <c r="I6" s="20">
        <v>1935389</v>
      </c>
      <c r="J6" s="20">
        <v>1587785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1587785</v>
      </c>
      <c r="X6" s="20">
        <v>27621050</v>
      </c>
      <c r="Y6" s="20">
        <v>-26033265</v>
      </c>
      <c r="Z6" s="21">
        <v>-94.251540039209232</v>
      </c>
      <c r="AA6" s="22">
        <v>51374611</v>
      </c>
    </row>
    <row r="7" spans="1:27" ht="13.5" x14ac:dyDescent="0.25">
      <c r="A7" s="23" t="s">
        <v>35</v>
      </c>
      <c r="B7" s="17" t="s">
        <v>32</v>
      </c>
      <c r="C7" s="18">
        <v>133733512</v>
      </c>
      <c r="D7" s="18"/>
      <c r="E7" s="19">
        <v>-49094745</v>
      </c>
      <c r="F7" s="20">
        <v>-49094745</v>
      </c>
      <c r="G7" s="20">
        <v>60463436</v>
      </c>
      <c r="H7" s="20">
        <v>79914709</v>
      </c>
      <c r="I7" s="20">
        <v>-24776409</v>
      </c>
      <c r="J7" s="20">
        <v>115601736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115601736</v>
      </c>
      <c r="X7" s="20">
        <v>-3348738</v>
      </c>
      <c r="Y7" s="20">
        <v>118950474</v>
      </c>
      <c r="Z7" s="21">
        <v>-3552.0985517529289</v>
      </c>
      <c r="AA7" s="22">
        <v>-49094745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447055</v>
      </c>
      <c r="D10" s="18"/>
      <c r="E10" s="19">
        <v>-3648081</v>
      </c>
      <c r="F10" s="20">
        <v>-3648081</v>
      </c>
      <c r="G10" s="20">
        <v>451919</v>
      </c>
      <c r="H10" s="20">
        <v>-4864</v>
      </c>
      <c r="I10" s="20"/>
      <c r="J10" s="20">
        <v>447055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447055</v>
      </c>
      <c r="X10" s="20">
        <v>-573082</v>
      </c>
      <c r="Y10" s="20">
        <v>1020137</v>
      </c>
      <c r="Z10" s="21">
        <v>-178.00890622982399</v>
      </c>
      <c r="AA10" s="22">
        <v>-3648081</v>
      </c>
    </row>
    <row r="11" spans="1:27" ht="13.5" x14ac:dyDescent="0.25">
      <c r="A11" s="23" t="s">
        <v>39</v>
      </c>
      <c r="B11" s="17" t="s">
        <v>32</v>
      </c>
      <c r="C11" s="18">
        <v>33439531</v>
      </c>
      <c r="D11" s="18"/>
      <c r="E11" s="19">
        <v>21131137</v>
      </c>
      <c r="F11" s="20">
        <v>21131137</v>
      </c>
      <c r="G11" s="24">
        <v>34774772</v>
      </c>
      <c r="H11" s="24">
        <v>1388485</v>
      </c>
      <c r="I11" s="24">
        <v>709685</v>
      </c>
      <c r="J11" s="20">
        <v>36872942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36872942</v>
      </c>
      <c r="X11" s="20">
        <v>21131137</v>
      </c>
      <c r="Y11" s="24">
        <v>15741805</v>
      </c>
      <c r="Z11" s="25">
        <v>74.495778433503119</v>
      </c>
      <c r="AA11" s="26">
        <v>21131137</v>
      </c>
    </row>
    <row r="12" spans="1:27" ht="13.5" x14ac:dyDescent="0.25">
      <c r="A12" s="23" t="s">
        <v>40</v>
      </c>
      <c r="B12" s="17" t="s">
        <v>32</v>
      </c>
      <c r="C12" s="18">
        <v>-425033</v>
      </c>
      <c r="D12" s="18"/>
      <c r="E12" s="19">
        <v>-425033</v>
      </c>
      <c r="F12" s="20">
        <v>-425033</v>
      </c>
      <c r="G12" s="20">
        <v>-425033</v>
      </c>
      <c r="H12" s="20"/>
      <c r="I12" s="20"/>
      <c r="J12" s="20">
        <v>-425033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-425033</v>
      </c>
      <c r="X12" s="20">
        <v>-425033</v>
      </c>
      <c r="Y12" s="20"/>
      <c r="Z12" s="21"/>
      <c r="AA12" s="22">
        <v>-425033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184250055</v>
      </c>
      <c r="D13" s="29">
        <f>SUM(D6:D12)</f>
        <v>0</v>
      </c>
      <c r="E13" s="30">
        <f t="shared" si="0"/>
        <v>19337889</v>
      </c>
      <c r="F13" s="31">
        <f t="shared" si="0"/>
        <v>19337889</v>
      </c>
      <c r="G13" s="31">
        <f t="shared" si="0"/>
        <v>97065261</v>
      </c>
      <c r="H13" s="31">
        <f t="shared" si="0"/>
        <v>79150559</v>
      </c>
      <c r="I13" s="31">
        <f t="shared" si="0"/>
        <v>-22131335</v>
      </c>
      <c r="J13" s="31">
        <f t="shared" si="0"/>
        <v>154084485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154084485</v>
      </c>
      <c r="X13" s="31">
        <f t="shared" si="0"/>
        <v>44405334</v>
      </c>
      <c r="Y13" s="31">
        <f t="shared" si="0"/>
        <v>109679151</v>
      </c>
      <c r="Z13" s="32">
        <f>+IF(X13&lt;&gt;0,+(Y13/X13)*100,0)</f>
        <v>246.99544203405833</v>
      </c>
      <c r="AA13" s="33">
        <f>SUM(AA6:AA12)</f>
        <v>19337889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174251966</v>
      </c>
      <c r="D17" s="18"/>
      <c r="E17" s="19">
        <v>168283138</v>
      </c>
      <c r="F17" s="20">
        <v>168283138</v>
      </c>
      <c r="G17" s="24">
        <v>150272541</v>
      </c>
      <c r="H17" s="24">
        <v>39853677</v>
      </c>
      <c r="I17" s="24">
        <v>1528318</v>
      </c>
      <c r="J17" s="20">
        <v>191654536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191654536</v>
      </c>
      <c r="X17" s="20">
        <v>96034853</v>
      </c>
      <c r="Y17" s="24">
        <v>95619683</v>
      </c>
      <c r="Z17" s="25">
        <v>99.567688201699028</v>
      </c>
      <c r="AA17" s="26">
        <v>168283138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174251966</v>
      </c>
      <c r="D25" s="29">
        <f t="shared" ref="D25:Y25" si="1">SUM(D15:D24)</f>
        <v>0</v>
      </c>
      <c r="E25" s="35">
        <f t="shared" si="1"/>
        <v>168283138</v>
      </c>
      <c r="F25" s="36">
        <f t="shared" si="1"/>
        <v>168283138</v>
      </c>
      <c r="G25" s="36">
        <f t="shared" si="1"/>
        <v>150272541</v>
      </c>
      <c r="H25" s="36">
        <f t="shared" si="1"/>
        <v>39853677</v>
      </c>
      <c r="I25" s="36">
        <f t="shared" si="1"/>
        <v>1528318</v>
      </c>
      <c r="J25" s="36">
        <f t="shared" si="1"/>
        <v>191654536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191654536</v>
      </c>
      <c r="X25" s="36">
        <f t="shared" si="1"/>
        <v>96034853</v>
      </c>
      <c r="Y25" s="36">
        <f t="shared" si="1"/>
        <v>95619683</v>
      </c>
      <c r="Z25" s="37">
        <f>+IF(X25&lt;&gt;0,+(Y25/X25)*100,0)</f>
        <v>99.567688201699028</v>
      </c>
      <c r="AA25" s="38">
        <f>SUM(AA15:AA24)</f>
        <v>168283138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358502021</v>
      </c>
      <c r="D26" s="29">
        <f>+D13+D25</f>
        <v>0</v>
      </c>
      <c r="E26" s="30">
        <f t="shared" si="2"/>
        <v>187621027</v>
      </c>
      <c r="F26" s="31">
        <f t="shared" si="2"/>
        <v>187621027</v>
      </c>
      <c r="G26" s="31">
        <f t="shared" si="2"/>
        <v>247337802</v>
      </c>
      <c r="H26" s="31">
        <f t="shared" si="2"/>
        <v>119004236</v>
      </c>
      <c r="I26" s="31">
        <f t="shared" si="2"/>
        <v>-20603017</v>
      </c>
      <c r="J26" s="31">
        <f t="shared" si="2"/>
        <v>345739021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345739021</v>
      </c>
      <c r="X26" s="31">
        <f t="shared" si="2"/>
        <v>140440187</v>
      </c>
      <c r="Y26" s="31">
        <f t="shared" si="2"/>
        <v>205298834</v>
      </c>
      <c r="Z26" s="32">
        <f>+IF(X26&lt;&gt;0,+(Y26/X26)*100,0)</f>
        <v>146.18239863209524</v>
      </c>
      <c r="AA26" s="33">
        <f>+AA13+AA25</f>
        <v>187621027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888630</v>
      </c>
      <c r="D31" s="18"/>
      <c r="E31" s="19">
        <v>694529</v>
      </c>
      <c r="F31" s="20">
        <v>694529</v>
      </c>
      <c r="G31" s="20">
        <v>897380</v>
      </c>
      <c r="H31" s="20">
        <v>5419</v>
      </c>
      <c r="I31" s="20">
        <v>8446</v>
      </c>
      <c r="J31" s="20">
        <v>911245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911245</v>
      </c>
      <c r="X31" s="20">
        <v>694529</v>
      </c>
      <c r="Y31" s="20">
        <v>216716</v>
      </c>
      <c r="Z31" s="21">
        <v>31.203304685621479</v>
      </c>
      <c r="AA31" s="22">
        <v>694529</v>
      </c>
    </row>
    <row r="32" spans="1:27" ht="13.5" x14ac:dyDescent="0.25">
      <c r="A32" s="23" t="s">
        <v>59</v>
      </c>
      <c r="B32" s="17" t="s">
        <v>32</v>
      </c>
      <c r="C32" s="18">
        <v>31881551</v>
      </c>
      <c r="D32" s="18"/>
      <c r="E32" s="19">
        <v>10074880</v>
      </c>
      <c r="F32" s="20">
        <v>10074880</v>
      </c>
      <c r="G32" s="20">
        <v>-130922</v>
      </c>
      <c r="H32" s="20">
        <v>12718913</v>
      </c>
      <c r="I32" s="20">
        <v>-461414</v>
      </c>
      <c r="J32" s="20">
        <v>12126577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12126577</v>
      </c>
      <c r="X32" s="20">
        <v>10074880</v>
      </c>
      <c r="Y32" s="20">
        <v>2051697</v>
      </c>
      <c r="Z32" s="21">
        <v>20.364480768009148</v>
      </c>
      <c r="AA32" s="22">
        <v>10074880</v>
      </c>
    </row>
    <row r="33" spans="1:27" ht="13.5" x14ac:dyDescent="0.25">
      <c r="A33" s="23" t="s">
        <v>60</v>
      </c>
      <c r="B33" s="17" t="s">
        <v>32</v>
      </c>
      <c r="C33" s="18">
        <v>-6536949</v>
      </c>
      <c r="D33" s="18"/>
      <c r="E33" s="19">
        <v>229719</v>
      </c>
      <c r="F33" s="20">
        <v>229719</v>
      </c>
      <c r="G33" s="20">
        <v>10229718</v>
      </c>
      <c r="H33" s="20">
        <v>-6766667</v>
      </c>
      <c r="I33" s="20"/>
      <c r="J33" s="20">
        <v>3463051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3463051</v>
      </c>
      <c r="X33" s="20">
        <v>229719</v>
      </c>
      <c r="Y33" s="20">
        <v>3233332</v>
      </c>
      <c r="Z33" s="21">
        <v>1407.5161392832113</v>
      </c>
      <c r="AA33" s="22">
        <v>229719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24044800</v>
      </c>
      <c r="D35" s="18"/>
      <c r="E35" s="19">
        <v>11961879</v>
      </c>
      <c r="F35" s="20">
        <v>11961879</v>
      </c>
      <c r="G35" s="20">
        <v>24885422</v>
      </c>
      <c r="H35" s="20">
        <v>1206674</v>
      </c>
      <c r="I35" s="20">
        <v>-547364</v>
      </c>
      <c r="J35" s="20">
        <v>25544732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25544732</v>
      </c>
      <c r="X35" s="20">
        <v>11961879</v>
      </c>
      <c r="Y35" s="20">
        <v>13582853</v>
      </c>
      <c r="Z35" s="21">
        <v>113.55116533113234</v>
      </c>
      <c r="AA35" s="22">
        <v>11961879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50278032</v>
      </c>
      <c r="D37" s="29">
        <f t="shared" ref="D37:Y37" si="3">SUM(D29:D36)</f>
        <v>0</v>
      </c>
      <c r="E37" s="30">
        <f t="shared" si="3"/>
        <v>22961007</v>
      </c>
      <c r="F37" s="31">
        <f t="shared" si="3"/>
        <v>22961007</v>
      </c>
      <c r="G37" s="31">
        <f t="shared" si="3"/>
        <v>35881598</v>
      </c>
      <c r="H37" s="31">
        <f t="shared" si="3"/>
        <v>7164339</v>
      </c>
      <c r="I37" s="31">
        <f t="shared" si="3"/>
        <v>-1000332</v>
      </c>
      <c r="J37" s="31">
        <f t="shared" si="3"/>
        <v>42045605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42045605</v>
      </c>
      <c r="X37" s="31">
        <f t="shared" si="3"/>
        <v>22961007</v>
      </c>
      <c r="Y37" s="31">
        <f t="shared" si="3"/>
        <v>19084598</v>
      </c>
      <c r="Z37" s="32">
        <f>+IF(X37&lt;&gt;0,+(Y37/X37)*100,0)</f>
        <v>83.117425990941953</v>
      </c>
      <c r="AA37" s="33">
        <f>SUM(AA29:AA36)</f>
        <v>22961007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50278032</v>
      </c>
      <c r="D44" s="29">
        <f>+D37+D43</f>
        <v>0</v>
      </c>
      <c r="E44" s="30">
        <f t="shared" si="5"/>
        <v>22961007</v>
      </c>
      <c r="F44" s="31">
        <f t="shared" si="5"/>
        <v>22961007</v>
      </c>
      <c r="G44" s="31">
        <f t="shared" si="5"/>
        <v>35881598</v>
      </c>
      <c r="H44" s="31">
        <f t="shared" si="5"/>
        <v>7164339</v>
      </c>
      <c r="I44" s="31">
        <f t="shared" si="5"/>
        <v>-1000332</v>
      </c>
      <c r="J44" s="31">
        <f t="shared" si="5"/>
        <v>42045605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42045605</v>
      </c>
      <c r="X44" s="31">
        <f t="shared" si="5"/>
        <v>22961007</v>
      </c>
      <c r="Y44" s="31">
        <f t="shared" si="5"/>
        <v>19084598</v>
      </c>
      <c r="Z44" s="32">
        <f>+IF(X44&lt;&gt;0,+(Y44/X44)*100,0)</f>
        <v>83.117425990941953</v>
      </c>
      <c r="AA44" s="33">
        <f>+AA37+AA43</f>
        <v>22961007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308223989</v>
      </c>
      <c r="D45" s="42">
        <f t="shared" si="6"/>
        <v>0</v>
      </c>
      <c r="E45" s="43">
        <f t="shared" si="6"/>
        <v>164660020</v>
      </c>
      <c r="F45" s="44">
        <f t="shared" si="6"/>
        <v>164660020</v>
      </c>
      <c r="G45" s="44">
        <f t="shared" si="6"/>
        <v>211456204</v>
      </c>
      <c r="H45" s="44">
        <f t="shared" si="6"/>
        <v>111839897</v>
      </c>
      <c r="I45" s="44">
        <f t="shared" si="6"/>
        <v>-19602685</v>
      </c>
      <c r="J45" s="44">
        <f t="shared" si="6"/>
        <v>303693416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303693416</v>
      </c>
      <c r="X45" s="44">
        <f t="shared" si="6"/>
        <v>117479180</v>
      </c>
      <c r="Y45" s="44">
        <f t="shared" si="6"/>
        <v>186214236</v>
      </c>
      <c r="Z45" s="45">
        <f>+IF(X45&lt;&gt;0,+(Y45/X45)*100,0)</f>
        <v>158.50828717054375</v>
      </c>
      <c r="AA45" s="46">
        <f>+AA26-AA44</f>
        <v>164660020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2646792</v>
      </c>
      <c r="D47" s="18"/>
      <c r="E47" s="19">
        <v>76049976</v>
      </c>
      <c r="F47" s="20">
        <v>76049976</v>
      </c>
      <c r="G47" s="20">
        <v>32174194</v>
      </c>
      <c r="H47" s="20">
        <v>12243990</v>
      </c>
      <c r="I47" s="20">
        <v>-39736184</v>
      </c>
      <c r="J47" s="20">
        <v>4682000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4682000</v>
      </c>
      <c r="X47" s="20">
        <v>28869143</v>
      </c>
      <c r="Y47" s="20">
        <v>-24187143</v>
      </c>
      <c r="Z47" s="47">
        <v>-83.781991727291654</v>
      </c>
      <c r="AA47" s="22">
        <v>76049976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2646792</v>
      </c>
      <c r="D50" s="50">
        <f t="shared" ref="D50:Y50" si="7">SUM(D47:D49)</f>
        <v>0</v>
      </c>
      <c r="E50" s="51">
        <f t="shared" si="7"/>
        <v>76049976</v>
      </c>
      <c r="F50" s="52">
        <f t="shared" si="7"/>
        <v>76049976</v>
      </c>
      <c r="G50" s="52">
        <f t="shared" si="7"/>
        <v>32174194</v>
      </c>
      <c r="H50" s="52">
        <f t="shared" si="7"/>
        <v>12243990</v>
      </c>
      <c r="I50" s="52">
        <f t="shared" si="7"/>
        <v>-39736184</v>
      </c>
      <c r="J50" s="52">
        <f t="shared" si="7"/>
        <v>4682000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4682000</v>
      </c>
      <c r="X50" s="52">
        <f t="shared" si="7"/>
        <v>28869143</v>
      </c>
      <c r="Y50" s="52">
        <f t="shared" si="7"/>
        <v>-24187143</v>
      </c>
      <c r="Z50" s="53">
        <f>+IF(X50&lt;&gt;0,+(Y50/X50)*100,0)</f>
        <v>-83.781991727291654</v>
      </c>
      <c r="AA50" s="54">
        <f>SUM(AA47:AA49)</f>
        <v>76049976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108994426</v>
      </c>
      <c r="D7" s="18"/>
      <c r="E7" s="19">
        <v>396839968</v>
      </c>
      <c r="F7" s="20">
        <v>396839968</v>
      </c>
      <c r="G7" s="20">
        <v>498002924</v>
      </c>
      <c r="H7" s="20">
        <v>-369360106</v>
      </c>
      <c r="I7" s="20">
        <v>11598289</v>
      </c>
      <c r="J7" s="20">
        <v>140241107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140241107</v>
      </c>
      <c r="X7" s="20">
        <v>99209991</v>
      </c>
      <c r="Y7" s="20">
        <v>41031116</v>
      </c>
      <c r="Z7" s="21">
        <v>41.35784671122488</v>
      </c>
      <c r="AA7" s="22">
        <v>396839968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11268824</v>
      </c>
      <c r="F10" s="20">
        <v>11268824</v>
      </c>
      <c r="G10" s="20">
        <v>282406</v>
      </c>
      <c r="H10" s="20">
        <v>-282406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2817207</v>
      </c>
      <c r="Y10" s="20">
        <v>-2817207</v>
      </c>
      <c r="Z10" s="21">
        <v>-100</v>
      </c>
      <c r="AA10" s="22">
        <v>11268824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108994426</v>
      </c>
      <c r="D13" s="29">
        <f>SUM(D6:D12)</f>
        <v>0</v>
      </c>
      <c r="E13" s="30">
        <f t="shared" si="0"/>
        <v>408108792</v>
      </c>
      <c r="F13" s="31">
        <f t="shared" si="0"/>
        <v>408108792</v>
      </c>
      <c r="G13" s="31">
        <f t="shared" si="0"/>
        <v>498285330</v>
      </c>
      <c r="H13" s="31">
        <f t="shared" si="0"/>
        <v>-369642512</v>
      </c>
      <c r="I13" s="31">
        <f t="shared" si="0"/>
        <v>11598289</v>
      </c>
      <c r="J13" s="31">
        <f t="shared" si="0"/>
        <v>140241107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140241107</v>
      </c>
      <c r="X13" s="31">
        <f t="shared" si="0"/>
        <v>102027198</v>
      </c>
      <c r="Y13" s="31">
        <f t="shared" si="0"/>
        <v>38213909</v>
      </c>
      <c r="Z13" s="32">
        <f>+IF(X13&lt;&gt;0,+(Y13/X13)*100,0)</f>
        <v>37.454629499871203</v>
      </c>
      <c r="AA13" s="33">
        <f>SUM(AA6:AA12)</f>
        <v>408108792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-2222852122</v>
      </c>
      <c r="D17" s="18"/>
      <c r="E17" s="19">
        <v>1238283328</v>
      </c>
      <c r="F17" s="20">
        <v>1238283328</v>
      </c>
      <c r="G17" s="24">
        <v>1169966228</v>
      </c>
      <c r="H17" s="24">
        <v>-3386262484</v>
      </c>
      <c r="I17" s="24">
        <v>3368931</v>
      </c>
      <c r="J17" s="20">
        <v>-2212927325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-2212927325</v>
      </c>
      <c r="X17" s="20">
        <v>309570831</v>
      </c>
      <c r="Y17" s="24">
        <v>-2522498156</v>
      </c>
      <c r="Z17" s="25">
        <v>-814.83715628233733</v>
      </c>
      <c r="AA17" s="26">
        <v>1238283328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-2222852122</v>
      </c>
      <c r="D25" s="29">
        <f t="shared" ref="D25:Y25" si="1">SUM(D15:D24)</f>
        <v>0</v>
      </c>
      <c r="E25" s="35">
        <f t="shared" si="1"/>
        <v>1238283328</v>
      </c>
      <c r="F25" s="36">
        <f t="shared" si="1"/>
        <v>1238283328</v>
      </c>
      <c r="G25" s="36">
        <f t="shared" si="1"/>
        <v>1169966228</v>
      </c>
      <c r="H25" s="36">
        <f t="shared" si="1"/>
        <v>-3386262484</v>
      </c>
      <c r="I25" s="36">
        <f t="shared" si="1"/>
        <v>3368931</v>
      </c>
      <c r="J25" s="36">
        <f t="shared" si="1"/>
        <v>-2212927325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-2212927325</v>
      </c>
      <c r="X25" s="36">
        <f t="shared" si="1"/>
        <v>309570831</v>
      </c>
      <c r="Y25" s="36">
        <f t="shared" si="1"/>
        <v>-2522498156</v>
      </c>
      <c r="Z25" s="37">
        <f>+IF(X25&lt;&gt;0,+(Y25/X25)*100,0)</f>
        <v>-814.83715628233733</v>
      </c>
      <c r="AA25" s="38">
        <f>SUM(AA15:AA24)</f>
        <v>1238283328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-2113857696</v>
      </c>
      <c r="D26" s="29">
        <f>+D13+D25</f>
        <v>0</v>
      </c>
      <c r="E26" s="30">
        <f t="shared" si="2"/>
        <v>1646392120</v>
      </c>
      <c r="F26" s="31">
        <f t="shared" si="2"/>
        <v>1646392120</v>
      </c>
      <c r="G26" s="31">
        <f t="shared" si="2"/>
        <v>1668251558</v>
      </c>
      <c r="H26" s="31">
        <f t="shared" si="2"/>
        <v>-3755904996</v>
      </c>
      <c r="I26" s="31">
        <f t="shared" si="2"/>
        <v>14967220</v>
      </c>
      <c r="J26" s="31">
        <f t="shared" si="2"/>
        <v>-2072686218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-2072686218</v>
      </c>
      <c r="X26" s="31">
        <f t="shared" si="2"/>
        <v>411598029</v>
      </c>
      <c r="Y26" s="31">
        <f t="shared" si="2"/>
        <v>-2484284247</v>
      </c>
      <c r="Z26" s="32">
        <f>+IF(X26&lt;&gt;0,+(Y26/X26)*100,0)</f>
        <v>-603.57049158755819</v>
      </c>
      <c r="AA26" s="33">
        <f>+AA13+AA25</f>
        <v>1646392120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335538</v>
      </c>
      <c r="D31" s="18"/>
      <c r="E31" s="19">
        <v>1538246</v>
      </c>
      <c r="F31" s="20">
        <v>1538246</v>
      </c>
      <c r="G31" s="20">
        <v>1495931</v>
      </c>
      <c r="H31" s="20">
        <v>-1111048</v>
      </c>
      <c r="I31" s="20">
        <v>20709</v>
      </c>
      <c r="J31" s="20">
        <v>405592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405592</v>
      </c>
      <c r="X31" s="20">
        <v>384561</v>
      </c>
      <c r="Y31" s="20">
        <v>21031</v>
      </c>
      <c r="Z31" s="21">
        <v>5.4688332930276342</v>
      </c>
      <c r="AA31" s="22">
        <v>1538246</v>
      </c>
    </row>
    <row r="32" spans="1:27" ht="13.5" x14ac:dyDescent="0.25">
      <c r="A32" s="23" t="s">
        <v>59</v>
      </c>
      <c r="B32" s="17" t="s">
        <v>32</v>
      </c>
      <c r="C32" s="18">
        <v>492686678</v>
      </c>
      <c r="D32" s="18"/>
      <c r="E32" s="19"/>
      <c r="F32" s="20"/>
      <c r="G32" s="20">
        <v>412818660</v>
      </c>
      <c r="H32" s="20">
        <v>-412818660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1623078</v>
      </c>
      <c r="D35" s="18"/>
      <c r="E35" s="19">
        <v>55316880</v>
      </c>
      <c r="F35" s="20">
        <v>55316880</v>
      </c>
      <c r="G35" s="20">
        <v>54701223</v>
      </c>
      <c r="H35" s="20">
        <v>-51356117</v>
      </c>
      <c r="I35" s="20">
        <v>914378</v>
      </c>
      <c r="J35" s="20">
        <v>4259484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4259484</v>
      </c>
      <c r="X35" s="20">
        <v>13829220</v>
      </c>
      <c r="Y35" s="20">
        <v>-9569736</v>
      </c>
      <c r="Z35" s="21">
        <v>-69.199390855015679</v>
      </c>
      <c r="AA35" s="22">
        <v>55316880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494645294</v>
      </c>
      <c r="D37" s="29">
        <f t="shared" ref="D37:Y37" si="3">SUM(D29:D36)</f>
        <v>0</v>
      </c>
      <c r="E37" s="30">
        <f t="shared" si="3"/>
        <v>56855126</v>
      </c>
      <c r="F37" s="31">
        <f t="shared" si="3"/>
        <v>56855126</v>
      </c>
      <c r="G37" s="31">
        <f t="shared" si="3"/>
        <v>469015814</v>
      </c>
      <c r="H37" s="31">
        <f t="shared" si="3"/>
        <v>-465285825</v>
      </c>
      <c r="I37" s="31">
        <f t="shared" si="3"/>
        <v>935087</v>
      </c>
      <c r="J37" s="31">
        <f t="shared" si="3"/>
        <v>4665076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4665076</v>
      </c>
      <c r="X37" s="31">
        <f t="shared" si="3"/>
        <v>14213781</v>
      </c>
      <c r="Y37" s="31">
        <f t="shared" si="3"/>
        <v>-9548705</v>
      </c>
      <c r="Z37" s="32">
        <f>+IF(X37&lt;&gt;0,+(Y37/X37)*100,0)</f>
        <v>-67.179204463611768</v>
      </c>
      <c r="AA37" s="33">
        <f>SUM(AA29:AA36)</f>
        <v>56855126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494645294</v>
      </c>
      <c r="D44" s="29">
        <f>+D37+D43</f>
        <v>0</v>
      </c>
      <c r="E44" s="30">
        <f t="shared" si="5"/>
        <v>56855126</v>
      </c>
      <c r="F44" s="31">
        <f t="shared" si="5"/>
        <v>56855126</v>
      </c>
      <c r="G44" s="31">
        <f t="shared" si="5"/>
        <v>469015814</v>
      </c>
      <c r="H44" s="31">
        <f t="shared" si="5"/>
        <v>-465285825</v>
      </c>
      <c r="I44" s="31">
        <f t="shared" si="5"/>
        <v>935087</v>
      </c>
      <c r="J44" s="31">
        <f t="shared" si="5"/>
        <v>4665076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4665076</v>
      </c>
      <c r="X44" s="31">
        <f t="shared" si="5"/>
        <v>14213781</v>
      </c>
      <c r="Y44" s="31">
        <f t="shared" si="5"/>
        <v>-9548705</v>
      </c>
      <c r="Z44" s="32">
        <f>+IF(X44&lt;&gt;0,+(Y44/X44)*100,0)</f>
        <v>-67.179204463611768</v>
      </c>
      <c r="AA44" s="33">
        <f>+AA37+AA43</f>
        <v>56855126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-2608502990</v>
      </c>
      <c r="D45" s="42">
        <f t="shared" si="6"/>
        <v>0</v>
      </c>
      <c r="E45" s="43">
        <f t="shared" si="6"/>
        <v>1589536994</v>
      </c>
      <c r="F45" s="44">
        <f t="shared" si="6"/>
        <v>1589536994</v>
      </c>
      <c r="G45" s="44">
        <f t="shared" si="6"/>
        <v>1199235744</v>
      </c>
      <c r="H45" s="44">
        <f t="shared" si="6"/>
        <v>-3290619171</v>
      </c>
      <c r="I45" s="44">
        <f t="shared" si="6"/>
        <v>14032133</v>
      </c>
      <c r="J45" s="44">
        <f t="shared" si="6"/>
        <v>-2077351294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-2077351294</v>
      </c>
      <c r="X45" s="44">
        <f t="shared" si="6"/>
        <v>397384248</v>
      </c>
      <c r="Y45" s="44">
        <f t="shared" si="6"/>
        <v>-2474735542</v>
      </c>
      <c r="Z45" s="45">
        <f>+IF(X45&lt;&gt;0,+(Y45/X45)*100,0)</f>
        <v>-622.75632576155863</v>
      </c>
      <c r="AA45" s="46">
        <f>+AA26-AA44</f>
        <v>1589536994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-57333325</v>
      </c>
      <c r="D47" s="18"/>
      <c r="E47" s="19">
        <v>2251418805</v>
      </c>
      <c r="F47" s="20">
        <v>2251418805</v>
      </c>
      <c r="G47" s="20">
        <v>266400164</v>
      </c>
      <c r="H47" s="20">
        <v>-386548995</v>
      </c>
      <c r="I47" s="20"/>
      <c r="J47" s="20">
        <v>-120148831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-120148831</v>
      </c>
      <c r="X47" s="20">
        <v>562854702</v>
      </c>
      <c r="Y47" s="20">
        <v>-683003533</v>
      </c>
      <c r="Z47" s="47">
        <v>-121.34633157954858</v>
      </c>
      <c r="AA47" s="22">
        <v>2251418805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-57333325</v>
      </c>
      <c r="D50" s="50">
        <f t="shared" ref="D50:Y50" si="7">SUM(D47:D49)</f>
        <v>0</v>
      </c>
      <c r="E50" s="51">
        <f t="shared" si="7"/>
        <v>2251418805</v>
      </c>
      <c r="F50" s="52">
        <f t="shared" si="7"/>
        <v>2251418805</v>
      </c>
      <c r="G50" s="52">
        <f t="shared" si="7"/>
        <v>266400164</v>
      </c>
      <c r="H50" s="52">
        <f t="shared" si="7"/>
        <v>-386548995</v>
      </c>
      <c r="I50" s="52">
        <f t="shared" si="7"/>
        <v>0</v>
      </c>
      <c r="J50" s="52">
        <f t="shared" si="7"/>
        <v>-120148831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-120148831</v>
      </c>
      <c r="X50" s="52">
        <f t="shared" si="7"/>
        <v>562854702</v>
      </c>
      <c r="Y50" s="52">
        <f t="shared" si="7"/>
        <v>-683003533</v>
      </c>
      <c r="Z50" s="53">
        <f>+IF(X50&lt;&gt;0,+(Y50/X50)*100,0)</f>
        <v>-121.34633157954858</v>
      </c>
      <c r="AA50" s="54">
        <f>SUM(AA47:AA49)</f>
        <v>2251418805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-3513446</v>
      </c>
      <c r="D6" s="18"/>
      <c r="E6" s="19">
        <v>35246192</v>
      </c>
      <c r="F6" s="20">
        <v>35246192</v>
      </c>
      <c r="G6" s="20">
        <v>4079185</v>
      </c>
      <c r="H6" s="20">
        <v>281399</v>
      </c>
      <c r="I6" s="20">
        <v>-87050</v>
      </c>
      <c r="J6" s="20">
        <v>4273534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4273534</v>
      </c>
      <c r="X6" s="20">
        <v>7930576</v>
      </c>
      <c r="Y6" s="20">
        <v>-3657042</v>
      </c>
      <c r="Z6" s="21">
        <v>-46.113195308890553</v>
      </c>
      <c r="AA6" s="22">
        <v>35246192</v>
      </c>
    </row>
    <row r="7" spans="1:27" ht="13.5" x14ac:dyDescent="0.25">
      <c r="A7" s="23" t="s">
        <v>35</v>
      </c>
      <c r="B7" s="17" t="s">
        <v>32</v>
      </c>
      <c r="C7" s="18">
        <v>-12545209</v>
      </c>
      <c r="D7" s="18"/>
      <c r="E7" s="19">
        <v>12333520</v>
      </c>
      <c r="F7" s="20">
        <v>12333520</v>
      </c>
      <c r="G7" s="20">
        <v>-22703641</v>
      </c>
      <c r="H7" s="20">
        <v>-781017</v>
      </c>
      <c r="I7" s="20">
        <v>3387808</v>
      </c>
      <c r="J7" s="20">
        <v>-20096850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-20096850</v>
      </c>
      <c r="X7" s="20">
        <v>3083401</v>
      </c>
      <c r="Y7" s="20">
        <v>-23180251</v>
      </c>
      <c r="Z7" s="21">
        <v>-751.77542590146402</v>
      </c>
      <c r="AA7" s="22">
        <v>12333520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-15810</v>
      </c>
      <c r="H8" s="20">
        <v>-19104325</v>
      </c>
      <c r="I8" s="20"/>
      <c r="J8" s="20">
        <v>-19120135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-19120135</v>
      </c>
      <c r="X8" s="20"/>
      <c r="Y8" s="20">
        <v>-19120135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127017</v>
      </c>
      <c r="D10" s="18"/>
      <c r="E10" s="19">
        <v>127016</v>
      </c>
      <c r="F10" s="20">
        <v>127016</v>
      </c>
      <c r="G10" s="20">
        <v>127017</v>
      </c>
      <c r="H10" s="20">
        <v>32042</v>
      </c>
      <c r="I10" s="20"/>
      <c r="J10" s="20">
        <v>159059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159059</v>
      </c>
      <c r="X10" s="20">
        <v>127016</v>
      </c>
      <c r="Y10" s="20">
        <v>32043</v>
      </c>
      <c r="Z10" s="21">
        <v>25.227530389872143</v>
      </c>
      <c r="AA10" s="22">
        <v>127016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-15931638</v>
      </c>
      <c r="D13" s="29">
        <f>SUM(D6:D12)</f>
        <v>0</v>
      </c>
      <c r="E13" s="30">
        <f t="shared" si="0"/>
        <v>47706728</v>
      </c>
      <c r="F13" s="31">
        <f t="shared" si="0"/>
        <v>47706728</v>
      </c>
      <c r="G13" s="31">
        <f t="shared" si="0"/>
        <v>-18513249</v>
      </c>
      <c r="H13" s="31">
        <f t="shared" si="0"/>
        <v>-19571901</v>
      </c>
      <c r="I13" s="31">
        <f t="shared" si="0"/>
        <v>3300758</v>
      </c>
      <c r="J13" s="31">
        <f t="shared" si="0"/>
        <v>-34784392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-34784392</v>
      </c>
      <c r="X13" s="31">
        <f t="shared" si="0"/>
        <v>11140993</v>
      </c>
      <c r="Y13" s="31">
        <f t="shared" si="0"/>
        <v>-45925385</v>
      </c>
      <c r="Z13" s="32">
        <f>+IF(X13&lt;&gt;0,+(Y13/X13)*100,0)</f>
        <v>-412.21985329314901</v>
      </c>
      <c r="AA13" s="33">
        <f>SUM(AA6:AA12)</f>
        <v>47706728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308871898</v>
      </c>
      <c r="D17" s="18"/>
      <c r="E17" s="19">
        <v>-3416665</v>
      </c>
      <c r="F17" s="20">
        <v>-3416665</v>
      </c>
      <c r="G17" s="24">
        <v>313468270</v>
      </c>
      <c r="H17" s="24">
        <v>-32382259</v>
      </c>
      <c r="I17" s="24"/>
      <c r="J17" s="20">
        <v>281086011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281086011</v>
      </c>
      <c r="X17" s="20">
        <v>-1717822</v>
      </c>
      <c r="Y17" s="24">
        <v>282803833</v>
      </c>
      <c r="Z17" s="25">
        <v>-16462.929977611184</v>
      </c>
      <c r="AA17" s="26">
        <v>-3416665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308871898</v>
      </c>
      <c r="D25" s="29">
        <f t="shared" ref="D25:Y25" si="1">SUM(D15:D24)</f>
        <v>0</v>
      </c>
      <c r="E25" s="35">
        <f t="shared" si="1"/>
        <v>-3416665</v>
      </c>
      <c r="F25" s="36">
        <f t="shared" si="1"/>
        <v>-3416665</v>
      </c>
      <c r="G25" s="36">
        <f t="shared" si="1"/>
        <v>313468270</v>
      </c>
      <c r="H25" s="36">
        <f t="shared" si="1"/>
        <v>-32382259</v>
      </c>
      <c r="I25" s="36">
        <f t="shared" si="1"/>
        <v>0</v>
      </c>
      <c r="J25" s="36">
        <f t="shared" si="1"/>
        <v>281086011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281086011</v>
      </c>
      <c r="X25" s="36">
        <f t="shared" si="1"/>
        <v>-1717822</v>
      </c>
      <c r="Y25" s="36">
        <f t="shared" si="1"/>
        <v>282803833</v>
      </c>
      <c r="Z25" s="37">
        <f>+IF(X25&lt;&gt;0,+(Y25/X25)*100,0)</f>
        <v>-16462.929977611184</v>
      </c>
      <c r="AA25" s="38">
        <f>SUM(AA15:AA24)</f>
        <v>-3416665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292940260</v>
      </c>
      <c r="D26" s="29">
        <f>+D13+D25</f>
        <v>0</v>
      </c>
      <c r="E26" s="30">
        <f t="shared" si="2"/>
        <v>44290063</v>
      </c>
      <c r="F26" s="31">
        <f t="shared" si="2"/>
        <v>44290063</v>
      </c>
      <c r="G26" s="31">
        <f t="shared" si="2"/>
        <v>294955021</v>
      </c>
      <c r="H26" s="31">
        <f t="shared" si="2"/>
        <v>-51954160</v>
      </c>
      <c r="I26" s="31">
        <f t="shared" si="2"/>
        <v>3300758</v>
      </c>
      <c r="J26" s="31">
        <f t="shared" si="2"/>
        <v>246301619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246301619</v>
      </c>
      <c r="X26" s="31">
        <f t="shared" si="2"/>
        <v>9423171</v>
      </c>
      <c r="Y26" s="31">
        <f t="shared" si="2"/>
        <v>236878448</v>
      </c>
      <c r="Z26" s="32">
        <f>+IF(X26&lt;&gt;0,+(Y26/X26)*100,0)</f>
        <v>2513.7870043958665</v>
      </c>
      <c r="AA26" s="33">
        <f>+AA13+AA25</f>
        <v>44290063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603242</v>
      </c>
      <c r="D33" s="18"/>
      <c r="E33" s="19">
        <v>391250</v>
      </c>
      <c r="F33" s="20">
        <v>391250</v>
      </c>
      <c r="G33" s="20">
        <v>603242</v>
      </c>
      <c r="H33" s="20">
        <v>-603242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391250</v>
      </c>
      <c r="Y33" s="20">
        <v>-391250</v>
      </c>
      <c r="Z33" s="21">
        <v>-100</v>
      </c>
      <c r="AA33" s="22">
        <v>391250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603242</v>
      </c>
      <c r="D37" s="29">
        <f t="shared" ref="D37:Y37" si="3">SUM(D29:D36)</f>
        <v>0</v>
      </c>
      <c r="E37" s="30">
        <f t="shared" si="3"/>
        <v>391250</v>
      </c>
      <c r="F37" s="31">
        <f t="shared" si="3"/>
        <v>391250</v>
      </c>
      <c r="G37" s="31">
        <f t="shared" si="3"/>
        <v>603242</v>
      </c>
      <c r="H37" s="31">
        <f t="shared" si="3"/>
        <v>-603242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391250</v>
      </c>
      <c r="Y37" s="31">
        <f t="shared" si="3"/>
        <v>-391250</v>
      </c>
      <c r="Z37" s="32">
        <f>+IF(X37&lt;&gt;0,+(Y37/X37)*100,0)</f>
        <v>-100</v>
      </c>
      <c r="AA37" s="33">
        <f>SUM(AA29:AA36)</f>
        <v>391250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603242</v>
      </c>
      <c r="D44" s="29">
        <f>+D37+D43</f>
        <v>0</v>
      </c>
      <c r="E44" s="30">
        <f t="shared" si="5"/>
        <v>391250</v>
      </c>
      <c r="F44" s="31">
        <f t="shared" si="5"/>
        <v>391250</v>
      </c>
      <c r="G44" s="31">
        <f t="shared" si="5"/>
        <v>603242</v>
      </c>
      <c r="H44" s="31">
        <f t="shared" si="5"/>
        <v>-603242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391250</v>
      </c>
      <c r="Y44" s="31">
        <f t="shared" si="5"/>
        <v>-391250</v>
      </c>
      <c r="Z44" s="32">
        <f>+IF(X44&lt;&gt;0,+(Y44/X44)*100,0)</f>
        <v>-100</v>
      </c>
      <c r="AA44" s="33">
        <f>+AA37+AA43</f>
        <v>391250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292337018</v>
      </c>
      <c r="D45" s="42">
        <f t="shared" si="6"/>
        <v>0</v>
      </c>
      <c r="E45" s="43">
        <f t="shared" si="6"/>
        <v>43898813</v>
      </c>
      <c r="F45" s="44">
        <f t="shared" si="6"/>
        <v>43898813</v>
      </c>
      <c r="G45" s="44">
        <f t="shared" si="6"/>
        <v>294351779</v>
      </c>
      <c r="H45" s="44">
        <f t="shared" si="6"/>
        <v>-51350918</v>
      </c>
      <c r="I45" s="44">
        <f t="shared" si="6"/>
        <v>3300758</v>
      </c>
      <c r="J45" s="44">
        <f t="shared" si="6"/>
        <v>246301619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246301619</v>
      </c>
      <c r="X45" s="44">
        <f t="shared" si="6"/>
        <v>9031921</v>
      </c>
      <c r="Y45" s="44">
        <f t="shared" si="6"/>
        <v>237269698</v>
      </c>
      <c r="Z45" s="45">
        <f>+IF(X45&lt;&gt;0,+(Y45/X45)*100,0)</f>
        <v>2627.0125480504094</v>
      </c>
      <c r="AA45" s="46">
        <f>+AA26-AA44</f>
        <v>43898813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51464366</v>
      </c>
      <c r="F47" s="20">
        <v>51464366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11985140</v>
      </c>
      <c r="Y47" s="20">
        <v>-11985140</v>
      </c>
      <c r="Z47" s="47">
        <v>-100</v>
      </c>
      <c r="AA47" s="22">
        <v>51464366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51464366</v>
      </c>
      <c r="F50" s="52">
        <f t="shared" si="7"/>
        <v>51464366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11985140</v>
      </c>
      <c r="Y50" s="52">
        <f t="shared" si="7"/>
        <v>-11985140</v>
      </c>
      <c r="Z50" s="53">
        <f>+IF(X50&lt;&gt;0,+(Y50/X50)*100,0)</f>
        <v>-100</v>
      </c>
      <c r="AA50" s="54">
        <f>SUM(AA47:AA49)</f>
        <v>51464366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16675740</v>
      </c>
      <c r="F6" s="20">
        <v>16675740</v>
      </c>
      <c r="G6" s="20">
        <v>-7689652</v>
      </c>
      <c r="H6" s="20">
        <v>-957219</v>
      </c>
      <c r="I6" s="20">
        <v>-902723</v>
      </c>
      <c r="J6" s="20">
        <v>-9549594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-9549594</v>
      </c>
      <c r="X6" s="20">
        <v>4168935</v>
      </c>
      <c r="Y6" s="20">
        <v>-13718529</v>
      </c>
      <c r="Z6" s="21">
        <v>-329.06555271310299</v>
      </c>
      <c r="AA6" s="22">
        <v>16675740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17692870</v>
      </c>
      <c r="F7" s="20">
        <v>17692870</v>
      </c>
      <c r="G7" s="20">
        <v>83889463</v>
      </c>
      <c r="H7" s="20">
        <v>5842530</v>
      </c>
      <c r="I7" s="20">
        <v>5506124</v>
      </c>
      <c r="J7" s="20">
        <v>95238117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95238117</v>
      </c>
      <c r="X7" s="20">
        <v>37947568</v>
      </c>
      <c r="Y7" s="20">
        <v>57290549</v>
      </c>
      <c r="Z7" s="21">
        <v>150.97291346839407</v>
      </c>
      <c r="AA7" s="22">
        <v>17692870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275281962</v>
      </c>
      <c r="F10" s="20">
        <v>275281962</v>
      </c>
      <c r="G10" s="20">
        <v>288733695</v>
      </c>
      <c r="H10" s="20">
        <v>-288743430</v>
      </c>
      <c r="I10" s="20">
        <v>-825077</v>
      </c>
      <c r="J10" s="20">
        <v>-834812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-834812</v>
      </c>
      <c r="X10" s="20">
        <v>285378063</v>
      </c>
      <c r="Y10" s="20">
        <v>-286212875</v>
      </c>
      <c r="Z10" s="21">
        <v>-100.2925284414731</v>
      </c>
      <c r="AA10" s="22">
        <v>275281962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1233747</v>
      </c>
      <c r="H11" s="24">
        <v>106926</v>
      </c>
      <c r="I11" s="24">
        <v>-394901</v>
      </c>
      <c r="J11" s="20">
        <v>945772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945772</v>
      </c>
      <c r="X11" s="20"/>
      <c r="Y11" s="24">
        <v>945772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309650572</v>
      </c>
      <c r="F13" s="31">
        <f t="shared" si="0"/>
        <v>309650572</v>
      </c>
      <c r="G13" s="31">
        <f t="shared" si="0"/>
        <v>366167253</v>
      </c>
      <c r="H13" s="31">
        <f t="shared" si="0"/>
        <v>-283751193</v>
      </c>
      <c r="I13" s="31">
        <f t="shared" si="0"/>
        <v>3383423</v>
      </c>
      <c r="J13" s="31">
        <f t="shared" si="0"/>
        <v>85799483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85799483</v>
      </c>
      <c r="X13" s="31">
        <f t="shared" si="0"/>
        <v>327494566</v>
      </c>
      <c r="Y13" s="31">
        <f t="shared" si="0"/>
        <v>-241695083</v>
      </c>
      <c r="Z13" s="32">
        <f>+IF(X13&lt;&gt;0,+(Y13/X13)*100,0)</f>
        <v>-73.801249880891149</v>
      </c>
      <c r="AA13" s="33">
        <f>SUM(AA6:AA12)</f>
        <v>309650572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2871646</v>
      </c>
      <c r="F17" s="20">
        <v>2871646</v>
      </c>
      <c r="G17" s="24">
        <v>4692489</v>
      </c>
      <c r="H17" s="24">
        <v>687051</v>
      </c>
      <c r="I17" s="24">
        <v>-5550022</v>
      </c>
      <c r="J17" s="20">
        <v>-170482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-170482</v>
      </c>
      <c r="X17" s="20">
        <v>8126899</v>
      </c>
      <c r="Y17" s="24">
        <v>-8297381</v>
      </c>
      <c r="Z17" s="25">
        <v>-102.09774970748376</v>
      </c>
      <c r="AA17" s="26">
        <v>2871646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2871646</v>
      </c>
      <c r="F25" s="36">
        <f t="shared" si="1"/>
        <v>2871646</v>
      </c>
      <c r="G25" s="36">
        <f t="shared" si="1"/>
        <v>4692489</v>
      </c>
      <c r="H25" s="36">
        <f t="shared" si="1"/>
        <v>687051</v>
      </c>
      <c r="I25" s="36">
        <f t="shared" si="1"/>
        <v>-5550022</v>
      </c>
      <c r="J25" s="36">
        <f t="shared" si="1"/>
        <v>-170482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-170482</v>
      </c>
      <c r="X25" s="36">
        <f t="shared" si="1"/>
        <v>8126899</v>
      </c>
      <c r="Y25" s="36">
        <f t="shared" si="1"/>
        <v>-8297381</v>
      </c>
      <c r="Z25" s="37">
        <f>+IF(X25&lt;&gt;0,+(Y25/X25)*100,0)</f>
        <v>-102.09774970748376</v>
      </c>
      <c r="AA25" s="38">
        <f>SUM(AA15:AA24)</f>
        <v>2871646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312522218</v>
      </c>
      <c r="F26" s="31">
        <f t="shared" si="2"/>
        <v>312522218</v>
      </c>
      <c r="G26" s="31">
        <f t="shared" si="2"/>
        <v>370859742</v>
      </c>
      <c r="H26" s="31">
        <f t="shared" si="2"/>
        <v>-283064142</v>
      </c>
      <c r="I26" s="31">
        <f t="shared" si="2"/>
        <v>-2166599</v>
      </c>
      <c r="J26" s="31">
        <f t="shared" si="2"/>
        <v>85629001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85629001</v>
      </c>
      <c r="X26" s="31">
        <f t="shared" si="2"/>
        <v>335621465</v>
      </c>
      <c r="Y26" s="31">
        <f t="shared" si="2"/>
        <v>-249992464</v>
      </c>
      <c r="Z26" s="32">
        <f>+IF(X26&lt;&gt;0,+(Y26/X26)*100,0)</f>
        <v>-74.486434888781616</v>
      </c>
      <c r="AA26" s="33">
        <f>+AA13+AA25</f>
        <v>312522218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95017</v>
      </c>
      <c r="F31" s="20">
        <v>95017</v>
      </c>
      <c r="G31" s="20">
        <v>207185</v>
      </c>
      <c r="H31" s="20">
        <v>387349</v>
      </c>
      <c r="I31" s="20">
        <v>5186</v>
      </c>
      <c r="J31" s="20">
        <v>599720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599720</v>
      </c>
      <c r="X31" s="20">
        <v>95017</v>
      </c>
      <c r="Y31" s="20">
        <v>504703</v>
      </c>
      <c r="Z31" s="21">
        <v>531.17126408958393</v>
      </c>
      <c r="AA31" s="22">
        <v>95017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-6630996</v>
      </c>
      <c r="F32" s="20">
        <v>-6630996</v>
      </c>
      <c r="G32" s="20">
        <v>-9623753</v>
      </c>
      <c r="H32" s="20">
        <v>-20869</v>
      </c>
      <c r="I32" s="20">
        <v>-992598</v>
      </c>
      <c r="J32" s="20">
        <v>-10637220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-10637220</v>
      </c>
      <c r="X32" s="20">
        <v>-8130999</v>
      </c>
      <c r="Y32" s="20">
        <v>-2506221</v>
      </c>
      <c r="Z32" s="21">
        <v>30.823039087816884</v>
      </c>
      <c r="AA32" s="22">
        <v>-6630996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571999</v>
      </c>
      <c r="F33" s="20">
        <v>571999</v>
      </c>
      <c r="G33" s="20">
        <v>12314173</v>
      </c>
      <c r="H33" s="20">
        <v>-992858</v>
      </c>
      <c r="I33" s="20"/>
      <c r="J33" s="20">
        <v>11321315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11321315</v>
      </c>
      <c r="X33" s="20">
        <v>571999</v>
      </c>
      <c r="Y33" s="20">
        <v>10749316</v>
      </c>
      <c r="Z33" s="21">
        <v>1879.2543343607242</v>
      </c>
      <c r="AA33" s="22">
        <v>571999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255000</v>
      </c>
      <c r="F35" s="20">
        <v>255000</v>
      </c>
      <c r="G35" s="20">
        <v>3685593</v>
      </c>
      <c r="H35" s="20">
        <v>303742</v>
      </c>
      <c r="I35" s="20">
        <v>247381</v>
      </c>
      <c r="J35" s="20">
        <v>4236716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4236716</v>
      </c>
      <c r="X35" s="20">
        <v>63750</v>
      </c>
      <c r="Y35" s="20">
        <v>4172966</v>
      </c>
      <c r="Z35" s="21">
        <v>6545.8290196078433</v>
      </c>
      <c r="AA35" s="22">
        <v>255000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-5708980</v>
      </c>
      <c r="F37" s="31">
        <f t="shared" si="3"/>
        <v>-5708980</v>
      </c>
      <c r="G37" s="31">
        <f t="shared" si="3"/>
        <v>6583198</v>
      </c>
      <c r="H37" s="31">
        <f t="shared" si="3"/>
        <v>-322636</v>
      </c>
      <c r="I37" s="31">
        <f t="shared" si="3"/>
        <v>-740031</v>
      </c>
      <c r="J37" s="31">
        <f t="shared" si="3"/>
        <v>5520531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5520531</v>
      </c>
      <c r="X37" s="31">
        <f t="shared" si="3"/>
        <v>-7400233</v>
      </c>
      <c r="Y37" s="31">
        <f t="shared" si="3"/>
        <v>12920764</v>
      </c>
      <c r="Z37" s="32">
        <f>+IF(X37&lt;&gt;0,+(Y37/X37)*100,0)</f>
        <v>-174.59942139659657</v>
      </c>
      <c r="AA37" s="33">
        <f>SUM(AA29:AA36)</f>
        <v>-5708980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-5708980</v>
      </c>
      <c r="F44" s="31">
        <f t="shared" si="5"/>
        <v>-5708980</v>
      </c>
      <c r="G44" s="31">
        <f t="shared" si="5"/>
        <v>6583198</v>
      </c>
      <c r="H44" s="31">
        <f t="shared" si="5"/>
        <v>-322636</v>
      </c>
      <c r="I44" s="31">
        <f t="shared" si="5"/>
        <v>-740031</v>
      </c>
      <c r="J44" s="31">
        <f t="shared" si="5"/>
        <v>5520531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5520531</v>
      </c>
      <c r="X44" s="31">
        <f t="shared" si="5"/>
        <v>-7400233</v>
      </c>
      <c r="Y44" s="31">
        <f t="shared" si="5"/>
        <v>12920764</v>
      </c>
      <c r="Z44" s="32">
        <f>+IF(X44&lt;&gt;0,+(Y44/X44)*100,0)</f>
        <v>-174.59942139659657</v>
      </c>
      <c r="AA44" s="33">
        <f>+AA37+AA43</f>
        <v>-5708980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318231198</v>
      </c>
      <c r="F45" s="44">
        <f t="shared" si="6"/>
        <v>318231198</v>
      </c>
      <c r="G45" s="44">
        <f t="shared" si="6"/>
        <v>364276544</v>
      </c>
      <c r="H45" s="44">
        <f t="shared" si="6"/>
        <v>-282741506</v>
      </c>
      <c r="I45" s="44">
        <f t="shared" si="6"/>
        <v>-1426568</v>
      </c>
      <c r="J45" s="44">
        <f t="shared" si="6"/>
        <v>80108470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80108470</v>
      </c>
      <c r="X45" s="44">
        <f t="shared" si="6"/>
        <v>343021698</v>
      </c>
      <c r="Y45" s="44">
        <f t="shared" si="6"/>
        <v>-262913228</v>
      </c>
      <c r="Z45" s="45">
        <f>+IF(X45&lt;&gt;0,+(Y45/X45)*100,0)</f>
        <v>-76.646238279655421</v>
      </c>
      <c r="AA45" s="46">
        <f>+AA26-AA44</f>
        <v>318231198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-40350424</v>
      </c>
      <c r="F47" s="20">
        <v>-40350424</v>
      </c>
      <c r="G47" s="20">
        <v>-22310182</v>
      </c>
      <c r="H47" s="20">
        <v>73211310</v>
      </c>
      <c r="I47" s="20">
        <v>1225466</v>
      </c>
      <c r="J47" s="20">
        <v>52126594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52126594</v>
      </c>
      <c r="X47" s="20">
        <v>-15559924</v>
      </c>
      <c r="Y47" s="20">
        <v>67686518</v>
      </c>
      <c r="Z47" s="47">
        <v>-435.00545375414436</v>
      </c>
      <c r="AA47" s="22">
        <v>-40350424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-40350424</v>
      </c>
      <c r="F50" s="52">
        <f t="shared" si="7"/>
        <v>-40350424</v>
      </c>
      <c r="G50" s="52">
        <f t="shared" si="7"/>
        <v>-22310182</v>
      </c>
      <c r="H50" s="52">
        <f t="shared" si="7"/>
        <v>73211310</v>
      </c>
      <c r="I50" s="52">
        <f t="shared" si="7"/>
        <v>1225466</v>
      </c>
      <c r="J50" s="52">
        <f t="shared" si="7"/>
        <v>52126594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52126594</v>
      </c>
      <c r="X50" s="52">
        <f t="shared" si="7"/>
        <v>-15559924</v>
      </c>
      <c r="Y50" s="52">
        <f t="shared" si="7"/>
        <v>67686518</v>
      </c>
      <c r="Z50" s="53">
        <f>+IF(X50&lt;&gt;0,+(Y50/X50)*100,0)</f>
        <v>-435.00545375414436</v>
      </c>
      <c r="AA50" s="54">
        <f>SUM(AA47:AA49)</f>
        <v>-40350424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221576061</v>
      </c>
      <c r="D7" s="18"/>
      <c r="E7" s="19">
        <v>112140769</v>
      </c>
      <c r="F7" s="20">
        <v>112140769</v>
      </c>
      <c r="G7" s="20">
        <v>326268635</v>
      </c>
      <c r="H7" s="20">
        <v>-72377972</v>
      </c>
      <c r="I7" s="20">
        <v>13460233</v>
      </c>
      <c r="J7" s="20">
        <v>267350896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267350896</v>
      </c>
      <c r="X7" s="20">
        <v>28035201</v>
      </c>
      <c r="Y7" s="20">
        <v>239315695</v>
      </c>
      <c r="Z7" s="21">
        <v>853.62575071247045</v>
      </c>
      <c r="AA7" s="22">
        <v>112140769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54085</v>
      </c>
      <c r="H8" s="20">
        <v>56677</v>
      </c>
      <c r="I8" s="20">
        <v>49606</v>
      </c>
      <c r="J8" s="20">
        <v>160368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160368</v>
      </c>
      <c r="X8" s="20"/>
      <c r="Y8" s="20">
        <v>160368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1255683</v>
      </c>
      <c r="D10" s="18"/>
      <c r="E10" s="19">
        <v>385298</v>
      </c>
      <c r="F10" s="20">
        <v>385298</v>
      </c>
      <c r="G10" s="20">
        <v>-10635537</v>
      </c>
      <c r="H10" s="20">
        <v>9480773</v>
      </c>
      <c r="I10" s="20">
        <v>-925181</v>
      </c>
      <c r="J10" s="20">
        <v>-2079945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-2079945</v>
      </c>
      <c r="X10" s="20">
        <v>96333</v>
      </c>
      <c r="Y10" s="20">
        <v>-2176278</v>
      </c>
      <c r="Z10" s="21">
        <v>-2259.1199277506148</v>
      </c>
      <c r="AA10" s="22">
        <v>385298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222831744</v>
      </c>
      <c r="D13" s="29">
        <f>SUM(D6:D12)</f>
        <v>0</v>
      </c>
      <c r="E13" s="30">
        <f t="shared" si="0"/>
        <v>112526067</v>
      </c>
      <c r="F13" s="31">
        <f t="shared" si="0"/>
        <v>112526067</v>
      </c>
      <c r="G13" s="31">
        <f t="shared" si="0"/>
        <v>315687183</v>
      </c>
      <c r="H13" s="31">
        <f t="shared" si="0"/>
        <v>-62840522</v>
      </c>
      <c r="I13" s="31">
        <f t="shared" si="0"/>
        <v>12584658</v>
      </c>
      <c r="J13" s="31">
        <f t="shared" si="0"/>
        <v>265431319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265431319</v>
      </c>
      <c r="X13" s="31">
        <f t="shared" si="0"/>
        <v>28131534</v>
      </c>
      <c r="Y13" s="31">
        <f t="shared" si="0"/>
        <v>237299785</v>
      </c>
      <c r="Z13" s="32">
        <f>+IF(X13&lt;&gt;0,+(Y13/X13)*100,0)</f>
        <v>843.53659846633309</v>
      </c>
      <c r="AA13" s="33">
        <f>SUM(AA6:AA12)</f>
        <v>112526067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387734734</v>
      </c>
      <c r="D17" s="18"/>
      <c r="E17" s="19">
        <v>535309811</v>
      </c>
      <c r="F17" s="20">
        <v>535309811</v>
      </c>
      <c r="G17" s="24">
        <v>414515459</v>
      </c>
      <c r="H17" s="24">
        <v>-24980837</v>
      </c>
      <c r="I17" s="24">
        <v>981120</v>
      </c>
      <c r="J17" s="20">
        <v>390515742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390515742</v>
      </c>
      <c r="X17" s="20">
        <v>133827501</v>
      </c>
      <c r="Y17" s="24">
        <v>256688241</v>
      </c>
      <c r="Z17" s="25">
        <v>191.80530091494424</v>
      </c>
      <c r="AA17" s="26">
        <v>535309811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387734734</v>
      </c>
      <c r="D25" s="29">
        <f t="shared" ref="D25:Y25" si="1">SUM(D15:D24)</f>
        <v>0</v>
      </c>
      <c r="E25" s="35">
        <f t="shared" si="1"/>
        <v>535309811</v>
      </c>
      <c r="F25" s="36">
        <f t="shared" si="1"/>
        <v>535309811</v>
      </c>
      <c r="G25" s="36">
        <f t="shared" si="1"/>
        <v>414515459</v>
      </c>
      <c r="H25" s="36">
        <f t="shared" si="1"/>
        <v>-24980837</v>
      </c>
      <c r="I25" s="36">
        <f t="shared" si="1"/>
        <v>981120</v>
      </c>
      <c r="J25" s="36">
        <f t="shared" si="1"/>
        <v>390515742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390515742</v>
      </c>
      <c r="X25" s="36">
        <f t="shared" si="1"/>
        <v>133827501</v>
      </c>
      <c r="Y25" s="36">
        <f t="shared" si="1"/>
        <v>256688241</v>
      </c>
      <c r="Z25" s="37">
        <f>+IF(X25&lt;&gt;0,+(Y25/X25)*100,0)</f>
        <v>191.80530091494424</v>
      </c>
      <c r="AA25" s="38">
        <f>SUM(AA15:AA24)</f>
        <v>535309811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610566478</v>
      </c>
      <c r="D26" s="29">
        <f>+D13+D25</f>
        <v>0</v>
      </c>
      <c r="E26" s="30">
        <f t="shared" si="2"/>
        <v>647835878</v>
      </c>
      <c r="F26" s="31">
        <f t="shared" si="2"/>
        <v>647835878</v>
      </c>
      <c r="G26" s="31">
        <f t="shared" si="2"/>
        <v>730202642</v>
      </c>
      <c r="H26" s="31">
        <f t="shared" si="2"/>
        <v>-87821359</v>
      </c>
      <c r="I26" s="31">
        <f t="shared" si="2"/>
        <v>13565778</v>
      </c>
      <c r="J26" s="31">
        <f t="shared" si="2"/>
        <v>655947061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655947061</v>
      </c>
      <c r="X26" s="31">
        <f t="shared" si="2"/>
        <v>161959035</v>
      </c>
      <c r="Y26" s="31">
        <f t="shared" si="2"/>
        <v>493988026</v>
      </c>
      <c r="Z26" s="32">
        <f>+IF(X26&lt;&gt;0,+(Y26/X26)*100,0)</f>
        <v>305.0080077347954</v>
      </c>
      <c r="AA26" s="33">
        <f>+AA13+AA25</f>
        <v>647835878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6802691</v>
      </c>
      <c r="D31" s="18"/>
      <c r="E31" s="19">
        <v>8320789</v>
      </c>
      <c r="F31" s="20">
        <v>8320789</v>
      </c>
      <c r="G31" s="20">
        <v>6824856</v>
      </c>
      <c r="H31" s="20">
        <v>17177</v>
      </c>
      <c r="I31" s="20">
        <v>15581</v>
      </c>
      <c r="J31" s="20">
        <v>6857614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6857614</v>
      </c>
      <c r="X31" s="20">
        <v>2080197</v>
      </c>
      <c r="Y31" s="20">
        <v>4777417</v>
      </c>
      <c r="Z31" s="21">
        <v>229.66175799695895</v>
      </c>
      <c r="AA31" s="22">
        <v>8320789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16080061</v>
      </c>
      <c r="D33" s="18"/>
      <c r="E33" s="19"/>
      <c r="F33" s="20"/>
      <c r="G33" s="20">
        <v>21300201</v>
      </c>
      <c r="H33" s="20">
        <v>172761</v>
      </c>
      <c r="I33" s="20"/>
      <c r="J33" s="20">
        <v>21472962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21472962</v>
      </c>
      <c r="X33" s="20"/>
      <c r="Y33" s="20">
        <v>21472962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56702128</v>
      </c>
      <c r="D35" s="18"/>
      <c r="E35" s="19">
        <v>-429583</v>
      </c>
      <c r="F35" s="20">
        <v>-429583</v>
      </c>
      <c r="G35" s="20">
        <v>58042157</v>
      </c>
      <c r="H35" s="20">
        <v>2091972</v>
      </c>
      <c r="I35" s="20">
        <v>1371312</v>
      </c>
      <c r="J35" s="20">
        <v>61505441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61505441</v>
      </c>
      <c r="X35" s="20">
        <v>-107397</v>
      </c>
      <c r="Y35" s="20">
        <v>61612838</v>
      </c>
      <c r="Z35" s="21">
        <v>-57369.235639729231</v>
      </c>
      <c r="AA35" s="22">
        <v>-429583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79584880</v>
      </c>
      <c r="D37" s="29">
        <f t="shared" ref="D37:Y37" si="3">SUM(D29:D36)</f>
        <v>0</v>
      </c>
      <c r="E37" s="30">
        <f t="shared" si="3"/>
        <v>7891206</v>
      </c>
      <c r="F37" s="31">
        <f t="shared" si="3"/>
        <v>7891206</v>
      </c>
      <c r="G37" s="31">
        <f t="shared" si="3"/>
        <v>86167214</v>
      </c>
      <c r="H37" s="31">
        <f t="shared" si="3"/>
        <v>2281910</v>
      </c>
      <c r="I37" s="31">
        <f t="shared" si="3"/>
        <v>1386893</v>
      </c>
      <c r="J37" s="31">
        <f t="shared" si="3"/>
        <v>89836017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89836017</v>
      </c>
      <c r="X37" s="31">
        <f t="shared" si="3"/>
        <v>1972800</v>
      </c>
      <c r="Y37" s="31">
        <f t="shared" si="3"/>
        <v>87863217</v>
      </c>
      <c r="Z37" s="32">
        <f>+IF(X37&lt;&gt;0,+(Y37/X37)*100,0)</f>
        <v>4453.7315997566911</v>
      </c>
      <c r="AA37" s="33">
        <f>SUM(AA29:AA36)</f>
        <v>7891206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79584880</v>
      </c>
      <c r="D44" s="29">
        <f>+D37+D43</f>
        <v>0</v>
      </c>
      <c r="E44" s="30">
        <f t="shared" si="5"/>
        <v>7891206</v>
      </c>
      <c r="F44" s="31">
        <f t="shared" si="5"/>
        <v>7891206</v>
      </c>
      <c r="G44" s="31">
        <f t="shared" si="5"/>
        <v>86167214</v>
      </c>
      <c r="H44" s="31">
        <f t="shared" si="5"/>
        <v>2281910</v>
      </c>
      <c r="I44" s="31">
        <f t="shared" si="5"/>
        <v>1386893</v>
      </c>
      <c r="J44" s="31">
        <f t="shared" si="5"/>
        <v>89836017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89836017</v>
      </c>
      <c r="X44" s="31">
        <f t="shared" si="5"/>
        <v>1972800</v>
      </c>
      <c r="Y44" s="31">
        <f t="shared" si="5"/>
        <v>87863217</v>
      </c>
      <c r="Z44" s="32">
        <f>+IF(X44&lt;&gt;0,+(Y44/X44)*100,0)</f>
        <v>4453.7315997566911</v>
      </c>
      <c r="AA44" s="33">
        <f>+AA37+AA43</f>
        <v>7891206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530981598</v>
      </c>
      <c r="D45" s="42">
        <f t="shared" si="6"/>
        <v>0</v>
      </c>
      <c r="E45" s="43">
        <f t="shared" si="6"/>
        <v>639944672</v>
      </c>
      <c r="F45" s="44">
        <f t="shared" si="6"/>
        <v>639944672</v>
      </c>
      <c r="G45" s="44">
        <f t="shared" si="6"/>
        <v>644035428</v>
      </c>
      <c r="H45" s="44">
        <f t="shared" si="6"/>
        <v>-90103269</v>
      </c>
      <c r="I45" s="44">
        <f t="shared" si="6"/>
        <v>12178885</v>
      </c>
      <c r="J45" s="44">
        <f t="shared" si="6"/>
        <v>566111044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566111044</v>
      </c>
      <c r="X45" s="44">
        <f t="shared" si="6"/>
        <v>159986235</v>
      </c>
      <c r="Y45" s="44">
        <f t="shared" si="6"/>
        <v>406124809</v>
      </c>
      <c r="Z45" s="45">
        <f>+IF(X45&lt;&gt;0,+(Y45/X45)*100,0)</f>
        <v>253.84984464444707</v>
      </c>
      <c r="AA45" s="46">
        <f>+AA26-AA44</f>
        <v>639944672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261146123</v>
      </c>
      <c r="D47" s="18"/>
      <c r="E47" s="19">
        <v>142558755</v>
      </c>
      <c r="F47" s="20">
        <v>142558755</v>
      </c>
      <c r="G47" s="20">
        <v>251243184</v>
      </c>
      <c r="H47" s="20">
        <v>-55353538</v>
      </c>
      <c r="I47" s="20">
        <v>7768453</v>
      </c>
      <c r="J47" s="20">
        <v>203658099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203658099</v>
      </c>
      <c r="X47" s="20">
        <v>35639682</v>
      </c>
      <c r="Y47" s="20">
        <v>168018417</v>
      </c>
      <c r="Z47" s="47">
        <v>471.43635288328329</v>
      </c>
      <c r="AA47" s="22">
        <v>142558755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261146123</v>
      </c>
      <c r="D50" s="50">
        <f t="shared" ref="D50:Y50" si="7">SUM(D47:D49)</f>
        <v>0</v>
      </c>
      <c r="E50" s="51">
        <f t="shared" si="7"/>
        <v>142558755</v>
      </c>
      <c r="F50" s="52">
        <f t="shared" si="7"/>
        <v>142558755</v>
      </c>
      <c r="G50" s="52">
        <f t="shared" si="7"/>
        <v>251243184</v>
      </c>
      <c r="H50" s="52">
        <f t="shared" si="7"/>
        <v>-55353538</v>
      </c>
      <c r="I50" s="52">
        <f t="shared" si="7"/>
        <v>7768453</v>
      </c>
      <c r="J50" s="52">
        <f t="shared" si="7"/>
        <v>203658099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203658099</v>
      </c>
      <c r="X50" s="52">
        <f t="shared" si="7"/>
        <v>35639682</v>
      </c>
      <c r="Y50" s="52">
        <f t="shared" si="7"/>
        <v>168018417</v>
      </c>
      <c r="Z50" s="53">
        <f>+IF(X50&lt;&gt;0,+(Y50/X50)*100,0)</f>
        <v>471.43635288328329</v>
      </c>
      <c r="AA50" s="54">
        <f>SUM(AA47:AA49)</f>
        <v>142558755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15698566</v>
      </c>
      <c r="D7" s="18"/>
      <c r="E7" s="19">
        <v>196891935</v>
      </c>
      <c r="F7" s="20">
        <v>196891935</v>
      </c>
      <c r="G7" s="20">
        <v>112345894</v>
      </c>
      <c r="H7" s="20">
        <v>-83545765</v>
      </c>
      <c r="I7" s="20">
        <v>7317605</v>
      </c>
      <c r="J7" s="20">
        <v>36117734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36117734</v>
      </c>
      <c r="X7" s="20">
        <v>49223001</v>
      </c>
      <c r="Y7" s="20">
        <v>-13105267</v>
      </c>
      <c r="Z7" s="21">
        <v>-26.624274696294929</v>
      </c>
      <c r="AA7" s="22">
        <v>196891935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-42150961</v>
      </c>
      <c r="F10" s="20">
        <v>-42150961</v>
      </c>
      <c r="G10" s="20">
        <v>10548</v>
      </c>
      <c r="H10" s="20">
        <v>13840</v>
      </c>
      <c r="I10" s="20">
        <v>73284</v>
      </c>
      <c r="J10" s="20">
        <v>97672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97672</v>
      </c>
      <c r="X10" s="20">
        <v>-10537740</v>
      </c>
      <c r="Y10" s="20">
        <v>10635412</v>
      </c>
      <c r="Z10" s="21">
        <v>-100.9268780592423</v>
      </c>
      <c r="AA10" s="22">
        <v>-42150961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15698566</v>
      </c>
      <c r="D13" s="29">
        <f>SUM(D6:D12)</f>
        <v>0</v>
      </c>
      <c r="E13" s="30">
        <f t="shared" si="0"/>
        <v>154740974</v>
      </c>
      <c r="F13" s="31">
        <f t="shared" si="0"/>
        <v>154740974</v>
      </c>
      <c r="G13" s="31">
        <f t="shared" si="0"/>
        <v>112356442</v>
      </c>
      <c r="H13" s="31">
        <f t="shared" si="0"/>
        <v>-83531925</v>
      </c>
      <c r="I13" s="31">
        <f t="shared" si="0"/>
        <v>7390889</v>
      </c>
      <c r="J13" s="31">
        <f t="shared" si="0"/>
        <v>36215406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36215406</v>
      </c>
      <c r="X13" s="31">
        <f t="shared" si="0"/>
        <v>38685261</v>
      </c>
      <c r="Y13" s="31">
        <f t="shared" si="0"/>
        <v>-2469855</v>
      </c>
      <c r="Z13" s="32">
        <f>+IF(X13&lt;&gt;0,+(Y13/X13)*100,0)</f>
        <v>-6.3844858123097579</v>
      </c>
      <c r="AA13" s="33">
        <f>SUM(AA6:AA12)</f>
        <v>154740974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79681314</v>
      </c>
      <c r="D17" s="18"/>
      <c r="E17" s="19">
        <v>184664020</v>
      </c>
      <c r="F17" s="20">
        <v>184664020</v>
      </c>
      <c r="G17" s="24">
        <v>61373596</v>
      </c>
      <c r="H17" s="24">
        <v>28857433</v>
      </c>
      <c r="I17" s="24">
        <v>1788022</v>
      </c>
      <c r="J17" s="20">
        <v>92019051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92019051</v>
      </c>
      <c r="X17" s="20">
        <v>46166019</v>
      </c>
      <c r="Y17" s="24">
        <v>45853032</v>
      </c>
      <c r="Z17" s="25">
        <v>99.322040308478847</v>
      </c>
      <c r="AA17" s="26">
        <v>184664020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79681314</v>
      </c>
      <c r="D25" s="29">
        <f t="shared" ref="D25:Y25" si="1">SUM(D15:D24)</f>
        <v>0</v>
      </c>
      <c r="E25" s="35">
        <f t="shared" si="1"/>
        <v>184664020</v>
      </c>
      <c r="F25" s="36">
        <f t="shared" si="1"/>
        <v>184664020</v>
      </c>
      <c r="G25" s="36">
        <f t="shared" si="1"/>
        <v>61373596</v>
      </c>
      <c r="H25" s="36">
        <f t="shared" si="1"/>
        <v>28857433</v>
      </c>
      <c r="I25" s="36">
        <f t="shared" si="1"/>
        <v>1788022</v>
      </c>
      <c r="J25" s="36">
        <f t="shared" si="1"/>
        <v>92019051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92019051</v>
      </c>
      <c r="X25" s="36">
        <f t="shared" si="1"/>
        <v>46166019</v>
      </c>
      <c r="Y25" s="36">
        <f t="shared" si="1"/>
        <v>45853032</v>
      </c>
      <c r="Z25" s="37">
        <f>+IF(X25&lt;&gt;0,+(Y25/X25)*100,0)</f>
        <v>99.322040308478847</v>
      </c>
      <c r="AA25" s="38">
        <f>SUM(AA15:AA24)</f>
        <v>184664020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95379880</v>
      </c>
      <c r="D26" s="29">
        <f>+D13+D25</f>
        <v>0</v>
      </c>
      <c r="E26" s="30">
        <f t="shared" si="2"/>
        <v>339404994</v>
      </c>
      <c r="F26" s="31">
        <f t="shared" si="2"/>
        <v>339404994</v>
      </c>
      <c r="G26" s="31">
        <f t="shared" si="2"/>
        <v>173730038</v>
      </c>
      <c r="H26" s="31">
        <f t="shared" si="2"/>
        <v>-54674492</v>
      </c>
      <c r="I26" s="31">
        <f t="shared" si="2"/>
        <v>9178911</v>
      </c>
      <c r="J26" s="31">
        <f t="shared" si="2"/>
        <v>128234457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128234457</v>
      </c>
      <c r="X26" s="31">
        <f t="shared" si="2"/>
        <v>84851280</v>
      </c>
      <c r="Y26" s="31">
        <f t="shared" si="2"/>
        <v>43383177</v>
      </c>
      <c r="Z26" s="32">
        <f>+IF(X26&lt;&gt;0,+(Y26/X26)*100,0)</f>
        <v>51.128488574362109</v>
      </c>
      <c r="AA26" s="33">
        <f>+AA13+AA25</f>
        <v>339404994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203817676</v>
      </c>
      <c r="D32" s="18"/>
      <c r="E32" s="19">
        <v>189379867</v>
      </c>
      <c r="F32" s="20">
        <v>189379867</v>
      </c>
      <c r="G32" s="20">
        <v>183764519</v>
      </c>
      <c r="H32" s="20">
        <v>-3130729</v>
      </c>
      <c r="I32" s="20">
        <v>4397347</v>
      </c>
      <c r="J32" s="20">
        <v>185031137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185031137</v>
      </c>
      <c r="X32" s="20">
        <v>47344956</v>
      </c>
      <c r="Y32" s="20">
        <v>137686181</v>
      </c>
      <c r="Z32" s="21">
        <v>290.81488849625293</v>
      </c>
      <c r="AA32" s="22">
        <v>189379867</v>
      </c>
    </row>
    <row r="33" spans="1:27" ht="13.5" x14ac:dyDescent="0.25">
      <c r="A33" s="23" t="s">
        <v>60</v>
      </c>
      <c r="B33" s="17" t="s">
        <v>32</v>
      </c>
      <c r="C33" s="18">
        <v>5250000</v>
      </c>
      <c r="D33" s="18"/>
      <c r="E33" s="19">
        <v>5250000</v>
      </c>
      <c r="F33" s="20">
        <v>5250000</v>
      </c>
      <c r="G33" s="20">
        <v>5250000</v>
      </c>
      <c r="H33" s="20"/>
      <c r="I33" s="20"/>
      <c r="J33" s="20">
        <v>5250000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5250000</v>
      </c>
      <c r="X33" s="20">
        <v>1312500</v>
      </c>
      <c r="Y33" s="20">
        <v>3937500</v>
      </c>
      <c r="Z33" s="21">
        <v>300</v>
      </c>
      <c r="AA33" s="22">
        <v>5250000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37175466</v>
      </c>
      <c r="D35" s="18"/>
      <c r="E35" s="19">
        <v>38635472</v>
      </c>
      <c r="F35" s="20">
        <v>38635472</v>
      </c>
      <c r="G35" s="20">
        <v>38468526</v>
      </c>
      <c r="H35" s="20">
        <v>-282564</v>
      </c>
      <c r="I35" s="20">
        <v>601874</v>
      </c>
      <c r="J35" s="20">
        <v>38787836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38787836</v>
      </c>
      <c r="X35" s="20">
        <v>9658866</v>
      </c>
      <c r="Y35" s="20">
        <v>29128970</v>
      </c>
      <c r="Z35" s="21">
        <v>301.57753508538167</v>
      </c>
      <c r="AA35" s="22">
        <v>38635472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246243142</v>
      </c>
      <c r="D37" s="29">
        <f t="shared" ref="D37:Y37" si="3">SUM(D29:D36)</f>
        <v>0</v>
      </c>
      <c r="E37" s="30">
        <f t="shared" si="3"/>
        <v>233265339</v>
      </c>
      <c r="F37" s="31">
        <f t="shared" si="3"/>
        <v>233265339</v>
      </c>
      <c r="G37" s="31">
        <f t="shared" si="3"/>
        <v>227483045</v>
      </c>
      <c r="H37" s="31">
        <f t="shared" si="3"/>
        <v>-3413293</v>
      </c>
      <c r="I37" s="31">
        <f t="shared" si="3"/>
        <v>4999221</v>
      </c>
      <c r="J37" s="31">
        <f t="shared" si="3"/>
        <v>229068973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229068973</v>
      </c>
      <c r="X37" s="31">
        <f t="shared" si="3"/>
        <v>58316322</v>
      </c>
      <c r="Y37" s="31">
        <f t="shared" si="3"/>
        <v>170752651</v>
      </c>
      <c r="Z37" s="32">
        <f>+IF(X37&lt;&gt;0,+(Y37/X37)*100,0)</f>
        <v>292.80421868855171</v>
      </c>
      <c r="AA37" s="33">
        <f>SUM(AA29:AA36)</f>
        <v>233265339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246243142</v>
      </c>
      <c r="D44" s="29">
        <f>+D37+D43</f>
        <v>0</v>
      </c>
      <c r="E44" s="30">
        <f t="shared" si="5"/>
        <v>233265339</v>
      </c>
      <c r="F44" s="31">
        <f t="shared" si="5"/>
        <v>233265339</v>
      </c>
      <c r="G44" s="31">
        <f t="shared" si="5"/>
        <v>227483045</v>
      </c>
      <c r="H44" s="31">
        <f t="shared" si="5"/>
        <v>-3413293</v>
      </c>
      <c r="I44" s="31">
        <f t="shared" si="5"/>
        <v>4999221</v>
      </c>
      <c r="J44" s="31">
        <f t="shared" si="5"/>
        <v>229068973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229068973</v>
      </c>
      <c r="X44" s="31">
        <f t="shared" si="5"/>
        <v>58316322</v>
      </c>
      <c r="Y44" s="31">
        <f t="shared" si="5"/>
        <v>170752651</v>
      </c>
      <c r="Z44" s="32">
        <f>+IF(X44&lt;&gt;0,+(Y44/X44)*100,0)</f>
        <v>292.80421868855171</v>
      </c>
      <c r="AA44" s="33">
        <f>+AA37+AA43</f>
        <v>233265339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-150863262</v>
      </c>
      <c r="D45" s="42">
        <f t="shared" si="6"/>
        <v>0</v>
      </c>
      <c r="E45" s="43">
        <f t="shared" si="6"/>
        <v>106139655</v>
      </c>
      <c r="F45" s="44">
        <f t="shared" si="6"/>
        <v>106139655</v>
      </c>
      <c r="G45" s="44">
        <f t="shared" si="6"/>
        <v>-53753007</v>
      </c>
      <c r="H45" s="44">
        <f t="shared" si="6"/>
        <v>-51261199</v>
      </c>
      <c r="I45" s="44">
        <f t="shared" si="6"/>
        <v>4179690</v>
      </c>
      <c r="J45" s="44">
        <f t="shared" si="6"/>
        <v>-100834516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-100834516</v>
      </c>
      <c r="X45" s="44">
        <f t="shared" si="6"/>
        <v>26534958</v>
      </c>
      <c r="Y45" s="44">
        <f t="shared" si="6"/>
        <v>-127369474</v>
      </c>
      <c r="Z45" s="45">
        <f>+IF(X45&lt;&gt;0,+(Y45/X45)*100,0)</f>
        <v>-480.00631468872126</v>
      </c>
      <c r="AA45" s="46">
        <f>+AA26-AA44</f>
        <v>106139655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264741246</v>
      </c>
      <c r="D47" s="18"/>
      <c r="E47" s="19">
        <v>173423452</v>
      </c>
      <c r="F47" s="20">
        <v>173423452</v>
      </c>
      <c r="G47" s="20">
        <v>301356014</v>
      </c>
      <c r="H47" s="20">
        <v>-21540819</v>
      </c>
      <c r="I47" s="20">
        <v>40634453</v>
      </c>
      <c r="J47" s="20">
        <v>320449648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320449648</v>
      </c>
      <c r="X47" s="20">
        <v>43355856</v>
      </c>
      <c r="Y47" s="20">
        <v>277093792</v>
      </c>
      <c r="Z47" s="47">
        <v>639.11502981281239</v>
      </c>
      <c r="AA47" s="22">
        <v>173423452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264741246</v>
      </c>
      <c r="D50" s="50">
        <f t="shared" ref="D50:Y50" si="7">SUM(D47:D49)</f>
        <v>0</v>
      </c>
      <c r="E50" s="51">
        <f t="shared" si="7"/>
        <v>173423452</v>
      </c>
      <c r="F50" s="52">
        <f t="shared" si="7"/>
        <v>173423452</v>
      </c>
      <c r="G50" s="52">
        <f t="shared" si="7"/>
        <v>301356014</v>
      </c>
      <c r="H50" s="52">
        <f t="shared" si="7"/>
        <v>-21540819</v>
      </c>
      <c r="I50" s="52">
        <f t="shared" si="7"/>
        <v>40634453</v>
      </c>
      <c r="J50" s="52">
        <f t="shared" si="7"/>
        <v>320449648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320449648</v>
      </c>
      <c r="X50" s="52">
        <f t="shared" si="7"/>
        <v>43355856</v>
      </c>
      <c r="Y50" s="52">
        <f t="shared" si="7"/>
        <v>277093792</v>
      </c>
      <c r="Z50" s="53">
        <f>+IF(X50&lt;&gt;0,+(Y50/X50)*100,0)</f>
        <v>639.11502981281239</v>
      </c>
      <c r="AA50" s="54">
        <f>SUM(AA47:AA49)</f>
        <v>173423452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176482728</v>
      </c>
      <c r="D7" s="18"/>
      <c r="E7" s="19">
        <v>166991884</v>
      </c>
      <c r="F7" s="20">
        <v>166991884</v>
      </c>
      <c r="G7" s="20">
        <v>331591480</v>
      </c>
      <c r="H7" s="20">
        <v>-92440444</v>
      </c>
      <c r="I7" s="20">
        <v>2644663</v>
      </c>
      <c r="J7" s="20">
        <v>241795699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241795699</v>
      </c>
      <c r="X7" s="20">
        <v>41747979</v>
      </c>
      <c r="Y7" s="20">
        <v>200047720</v>
      </c>
      <c r="Z7" s="21">
        <v>479.17941129557437</v>
      </c>
      <c r="AA7" s="22">
        <v>166991884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756817</v>
      </c>
      <c r="D10" s="18"/>
      <c r="E10" s="19">
        <v>564571</v>
      </c>
      <c r="F10" s="20">
        <v>564571</v>
      </c>
      <c r="G10" s="20">
        <v>-13859792</v>
      </c>
      <c r="H10" s="20">
        <v>3743487</v>
      </c>
      <c r="I10" s="20">
        <v>6211556</v>
      </c>
      <c r="J10" s="20">
        <v>-3904749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-3904749</v>
      </c>
      <c r="X10" s="20">
        <v>141150</v>
      </c>
      <c r="Y10" s="20">
        <v>-4045899</v>
      </c>
      <c r="Z10" s="21">
        <v>-2866.3825717321997</v>
      </c>
      <c r="AA10" s="22">
        <v>564571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177239545</v>
      </c>
      <c r="D13" s="29">
        <f>SUM(D6:D12)</f>
        <v>0</v>
      </c>
      <c r="E13" s="30">
        <f t="shared" si="0"/>
        <v>167556455</v>
      </c>
      <c r="F13" s="31">
        <f t="shared" si="0"/>
        <v>167556455</v>
      </c>
      <c r="G13" s="31">
        <f t="shared" si="0"/>
        <v>317731688</v>
      </c>
      <c r="H13" s="31">
        <f t="shared" si="0"/>
        <v>-88696957</v>
      </c>
      <c r="I13" s="31">
        <f t="shared" si="0"/>
        <v>8856219</v>
      </c>
      <c r="J13" s="31">
        <f t="shared" si="0"/>
        <v>237890950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237890950</v>
      </c>
      <c r="X13" s="31">
        <f t="shared" si="0"/>
        <v>41889129</v>
      </c>
      <c r="Y13" s="31">
        <f t="shared" si="0"/>
        <v>196001821</v>
      </c>
      <c r="Z13" s="32">
        <f>+IF(X13&lt;&gt;0,+(Y13/X13)*100,0)</f>
        <v>467.90617441580133</v>
      </c>
      <c r="AA13" s="33">
        <f>SUM(AA6:AA12)</f>
        <v>167556455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372760330</v>
      </c>
      <c r="D17" s="18"/>
      <c r="E17" s="19">
        <v>313965251</v>
      </c>
      <c r="F17" s="20">
        <v>313965251</v>
      </c>
      <c r="G17" s="24">
        <v>373194061</v>
      </c>
      <c r="H17" s="24">
        <v>-433729</v>
      </c>
      <c r="I17" s="24">
        <v>-2456218</v>
      </c>
      <c r="J17" s="20">
        <v>370304114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370304114</v>
      </c>
      <c r="X17" s="20">
        <v>78491379</v>
      </c>
      <c r="Y17" s="24">
        <v>291812735</v>
      </c>
      <c r="Z17" s="25">
        <v>371.77679729642665</v>
      </c>
      <c r="AA17" s="26">
        <v>313965251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372760330</v>
      </c>
      <c r="D25" s="29">
        <f t="shared" ref="D25:Y25" si="1">SUM(D15:D24)</f>
        <v>0</v>
      </c>
      <c r="E25" s="35">
        <f t="shared" si="1"/>
        <v>313965251</v>
      </c>
      <c r="F25" s="36">
        <f t="shared" si="1"/>
        <v>313965251</v>
      </c>
      <c r="G25" s="36">
        <f t="shared" si="1"/>
        <v>373194061</v>
      </c>
      <c r="H25" s="36">
        <f t="shared" si="1"/>
        <v>-433729</v>
      </c>
      <c r="I25" s="36">
        <f t="shared" si="1"/>
        <v>-2456218</v>
      </c>
      <c r="J25" s="36">
        <f t="shared" si="1"/>
        <v>370304114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370304114</v>
      </c>
      <c r="X25" s="36">
        <f t="shared" si="1"/>
        <v>78491379</v>
      </c>
      <c r="Y25" s="36">
        <f t="shared" si="1"/>
        <v>291812735</v>
      </c>
      <c r="Z25" s="37">
        <f>+IF(X25&lt;&gt;0,+(Y25/X25)*100,0)</f>
        <v>371.77679729642665</v>
      </c>
      <c r="AA25" s="38">
        <f>SUM(AA15:AA24)</f>
        <v>313965251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549999875</v>
      </c>
      <c r="D26" s="29">
        <f>+D13+D25</f>
        <v>0</v>
      </c>
      <c r="E26" s="30">
        <f t="shared" si="2"/>
        <v>481521706</v>
      </c>
      <c r="F26" s="31">
        <f t="shared" si="2"/>
        <v>481521706</v>
      </c>
      <c r="G26" s="31">
        <f t="shared" si="2"/>
        <v>690925749</v>
      </c>
      <c r="H26" s="31">
        <f t="shared" si="2"/>
        <v>-89130686</v>
      </c>
      <c r="I26" s="31">
        <f t="shared" si="2"/>
        <v>6400001</v>
      </c>
      <c r="J26" s="31">
        <f t="shared" si="2"/>
        <v>608195064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608195064</v>
      </c>
      <c r="X26" s="31">
        <f t="shared" si="2"/>
        <v>120380508</v>
      </c>
      <c r="Y26" s="31">
        <f t="shared" si="2"/>
        <v>487814556</v>
      </c>
      <c r="Z26" s="32">
        <f>+IF(X26&lt;&gt;0,+(Y26/X26)*100,0)</f>
        <v>405.22719508709832</v>
      </c>
      <c r="AA26" s="33">
        <f>+AA13+AA25</f>
        <v>481521706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25167140</v>
      </c>
      <c r="D31" s="18"/>
      <c r="E31" s="19">
        <v>22988249</v>
      </c>
      <c r="F31" s="20">
        <v>22988249</v>
      </c>
      <c r="G31" s="20">
        <v>25013839</v>
      </c>
      <c r="H31" s="20">
        <v>211453</v>
      </c>
      <c r="I31" s="20">
        <v>134521</v>
      </c>
      <c r="J31" s="20">
        <v>25359813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25359813</v>
      </c>
      <c r="X31" s="20">
        <v>5747058</v>
      </c>
      <c r="Y31" s="20">
        <v>19612755</v>
      </c>
      <c r="Z31" s="21">
        <v>341.26600079553748</v>
      </c>
      <c r="AA31" s="22">
        <v>22988249</v>
      </c>
    </row>
    <row r="32" spans="1:27" ht="13.5" x14ac:dyDescent="0.25">
      <c r="A32" s="23" t="s">
        <v>59</v>
      </c>
      <c r="B32" s="17" t="s">
        <v>32</v>
      </c>
      <c r="C32" s="18">
        <v>72195896</v>
      </c>
      <c r="D32" s="18"/>
      <c r="E32" s="19">
        <v>56939383</v>
      </c>
      <c r="F32" s="20">
        <v>56939383</v>
      </c>
      <c r="G32" s="20">
        <v>48133002</v>
      </c>
      <c r="H32" s="20">
        <v>4318586</v>
      </c>
      <c r="I32" s="20"/>
      <c r="J32" s="20">
        <v>52451588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52451588</v>
      </c>
      <c r="X32" s="20">
        <v>14234838</v>
      </c>
      <c r="Y32" s="20">
        <v>38216750</v>
      </c>
      <c r="Z32" s="21">
        <v>268.47337496921284</v>
      </c>
      <c r="AA32" s="22">
        <v>56939383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262327240</v>
      </c>
      <c r="D35" s="18"/>
      <c r="E35" s="19">
        <v>22931102</v>
      </c>
      <c r="F35" s="20">
        <v>22931102</v>
      </c>
      <c r="G35" s="20">
        <v>131772373</v>
      </c>
      <c r="H35" s="20">
        <v>139930513</v>
      </c>
      <c r="I35" s="20">
        <v>926947</v>
      </c>
      <c r="J35" s="20">
        <v>272629833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272629833</v>
      </c>
      <c r="X35" s="20">
        <v>5732775</v>
      </c>
      <c r="Y35" s="20">
        <v>266897058</v>
      </c>
      <c r="Z35" s="21">
        <v>4655.634627209336</v>
      </c>
      <c r="AA35" s="22">
        <v>22931102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359690276</v>
      </c>
      <c r="D37" s="29">
        <f t="shared" ref="D37:Y37" si="3">SUM(D29:D36)</f>
        <v>0</v>
      </c>
      <c r="E37" s="30">
        <f t="shared" si="3"/>
        <v>102858734</v>
      </c>
      <c r="F37" s="31">
        <f t="shared" si="3"/>
        <v>102858734</v>
      </c>
      <c r="G37" s="31">
        <f t="shared" si="3"/>
        <v>204919214</v>
      </c>
      <c r="H37" s="31">
        <f t="shared" si="3"/>
        <v>144460552</v>
      </c>
      <c r="I37" s="31">
        <f t="shared" si="3"/>
        <v>1061468</v>
      </c>
      <c r="J37" s="31">
        <f t="shared" si="3"/>
        <v>350441234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350441234</v>
      </c>
      <c r="X37" s="31">
        <f t="shared" si="3"/>
        <v>25714671</v>
      </c>
      <c r="Y37" s="31">
        <f t="shared" si="3"/>
        <v>324726563</v>
      </c>
      <c r="Z37" s="32">
        <f>+IF(X37&lt;&gt;0,+(Y37/X37)*100,0)</f>
        <v>1262.8066017255285</v>
      </c>
      <c r="AA37" s="33">
        <f>SUM(AA29:AA36)</f>
        <v>102858734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359690276</v>
      </c>
      <c r="D44" s="29">
        <f>+D37+D43</f>
        <v>0</v>
      </c>
      <c r="E44" s="30">
        <f t="shared" si="5"/>
        <v>102858734</v>
      </c>
      <c r="F44" s="31">
        <f t="shared" si="5"/>
        <v>102858734</v>
      </c>
      <c r="G44" s="31">
        <f t="shared" si="5"/>
        <v>204919214</v>
      </c>
      <c r="H44" s="31">
        <f t="shared" si="5"/>
        <v>144460552</v>
      </c>
      <c r="I44" s="31">
        <f t="shared" si="5"/>
        <v>1061468</v>
      </c>
      <c r="J44" s="31">
        <f t="shared" si="5"/>
        <v>350441234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350441234</v>
      </c>
      <c r="X44" s="31">
        <f t="shared" si="5"/>
        <v>25714671</v>
      </c>
      <c r="Y44" s="31">
        <f t="shared" si="5"/>
        <v>324726563</v>
      </c>
      <c r="Z44" s="32">
        <f>+IF(X44&lt;&gt;0,+(Y44/X44)*100,0)</f>
        <v>1262.8066017255285</v>
      </c>
      <c r="AA44" s="33">
        <f>+AA37+AA43</f>
        <v>102858734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190309599</v>
      </c>
      <c r="D45" s="42">
        <f t="shared" si="6"/>
        <v>0</v>
      </c>
      <c r="E45" s="43">
        <f t="shared" si="6"/>
        <v>378662972</v>
      </c>
      <c r="F45" s="44">
        <f t="shared" si="6"/>
        <v>378662972</v>
      </c>
      <c r="G45" s="44">
        <f t="shared" si="6"/>
        <v>486006535</v>
      </c>
      <c r="H45" s="44">
        <f t="shared" si="6"/>
        <v>-233591238</v>
      </c>
      <c r="I45" s="44">
        <f t="shared" si="6"/>
        <v>5338533</v>
      </c>
      <c r="J45" s="44">
        <f t="shared" si="6"/>
        <v>257753830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257753830</v>
      </c>
      <c r="X45" s="44">
        <f t="shared" si="6"/>
        <v>94665837</v>
      </c>
      <c r="Y45" s="44">
        <f t="shared" si="6"/>
        <v>163087993</v>
      </c>
      <c r="Z45" s="45">
        <f>+IF(X45&lt;&gt;0,+(Y45/X45)*100,0)</f>
        <v>172.27755879874596</v>
      </c>
      <c r="AA45" s="46">
        <f>+AA26-AA44</f>
        <v>378662972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746056785</v>
      </c>
      <c r="D47" s="18"/>
      <c r="E47" s="19">
        <v>705980279</v>
      </c>
      <c r="F47" s="20">
        <v>705980279</v>
      </c>
      <c r="G47" s="20">
        <v>556217792</v>
      </c>
      <c r="H47" s="20">
        <v>-73985653</v>
      </c>
      <c r="I47" s="20">
        <v>16615860</v>
      </c>
      <c r="J47" s="20">
        <v>498847999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498847999</v>
      </c>
      <c r="X47" s="20">
        <v>176495067</v>
      </c>
      <c r="Y47" s="20">
        <v>322352932</v>
      </c>
      <c r="Z47" s="47">
        <v>182.64132674031052</v>
      </c>
      <c r="AA47" s="22">
        <v>705980279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746056785</v>
      </c>
      <c r="D50" s="50">
        <f t="shared" ref="D50:Y50" si="7">SUM(D47:D49)</f>
        <v>0</v>
      </c>
      <c r="E50" s="51">
        <f t="shared" si="7"/>
        <v>705980279</v>
      </c>
      <c r="F50" s="52">
        <f t="shared" si="7"/>
        <v>705980279</v>
      </c>
      <c r="G50" s="52">
        <f t="shared" si="7"/>
        <v>556217792</v>
      </c>
      <c r="H50" s="52">
        <f t="shared" si="7"/>
        <v>-73985653</v>
      </c>
      <c r="I50" s="52">
        <f t="shared" si="7"/>
        <v>16615860</v>
      </c>
      <c r="J50" s="52">
        <f t="shared" si="7"/>
        <v>498847999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498847999</v>
      </c>
      <c r="X50" s="52">
        <f t="shared" si="7"/>
        <v>176495067</v>
      </c>
      <c r="Y50" s="52">
        <f t="shared" si="7"/>
        <v>322352932</v>
      </c>
      <c r="Z50" s="53">
        <f>+IF(X50&lt;&gt;0,+(Y50/X50)*100,0)</f>
        <v>182.64132674031052</v>
      </c>
      <c r="AA50" s="54">
        <f>SUM(AA47:AA49)</f>
        <v>705980279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75069505</v>
      </c>
      <c r="D7" s="18"/>
      <c r="E7" s="19">
        <v>-45591572</v>
      </c>
      <c r="F7" s="20">
        <v>-45591572</v>
      </c>
      <c r="G7" s="20">
        <v>11158217</v>
      </c>
      <c r="H7" s="20">
        <v>85645705</v>
      </c>
      <c r="I7" s="20">
        <v>7769765</v>
      </c>
      <c r="J7" s="20">
        <v>104573687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104573687</v>
      </c>
      <c r="X7" s="20">
        <v>-11397894</v>
      </c>
      <c r="Y7" s="20">
        <v>115971581</v>
      </c>
      <c r="Z7" s="21">
        <v>-1017.4825366861633</v>
      </c>
      <c r="AA7" s="22">
        <v>-45591572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592165</v>
      </c>
      <c r="D10" s="18"/>
      <c r="E10" s="19"/>
      <c r="F10" s="20"/>
      <c r="G10" s="20">
        <v>592165</v>
      </c>
      <c r="H10" s="20">
        <v>592165</v>
      </c>
      <c r="I10" s="20"/>
      <c r="J10" s="20">
        <v>1184330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1184330</v>
      </c>
      <c r="X10" s="20"/>
      <c r="Y10" s="20">
        <v>1184330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75661670</v>
      </c>
      <c r="D13" s="29">
        <f>SUM(D6:D12)</f>
        <v>0</v>
      </c>
      <c r="E13" s="30">
        <f t="shared" si="0"/>
        <v>-45591572</v>
      </c>
      <c r="F13" s="31">
        <f t="shared" si="0"/>
        <v>-45591572</v>
      </c>
      <c r="G13" s="31">
        <f t="shared" si="0"/>
        <v>11750382</v>
      </c>
      <c r="H13" s="31">
        <f t="shared" si="0"/>
        <v>86237870</v>
      </c>
      <c r="I13" s="31">
        <f t="shared" si="0"/>
        <v>7769765</v>
      </c>
      <c r="J13" s="31">
        <f t="shared" si="0"/>
        <v>105758017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105758017</v>
      </c>
      <c r="X13" s="31">
        <f t="shared" si="0"/>
        <v>-11397894</v>
      </c>
      <c r="Y13" s="31">
        <f t="shared" si="0"/>
        <v>117155911</v>
      </c>
      <c r="Z13" s="32">
        <f>+IF(X13&lt;&gt;0,+(Y13/X13)*100,0)</f>
        <v>-1027.873315895024</v>
      </c>
      <c r="AA13" s="33">
        <f>SUM(AA6:AA12)</f>
        <v>-45591572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270653608</v>
      </c>
      <c r="D17" s="18"/>
      <c r="E17" s="19">
        <v>315916722</v>
      </c>
      <c r="F17" s="20">
        <v>315916722</v>
      </c>
      <c r="G17" s="24">
        <v>260984549</v>
      </c>
      <c r="H17" s="24">
        <v>270653608</v>
      </c>
      <c r="I17" s="24">
        <v>1552916</v>
      </c>
      <c r="J17" s="20">
        <v>533191073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533191073</v>
      </c>
      <c r="X17" s="20">
        <v>78979179</v>
      </c>
      <c r="Y17" s="24">
        <v>454211894</v>
      </c>
      <c r="Z17" s="25">
        <v>575.10333704532422</v>
      </c>
      <c r="AA17" s="26">
        <v>315916722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270653608</v>
      </c>
      <c r="D25" s="29">
        <f t="shared" ref="D25:Y25" si="1">SUM(D15:D24)</f>
        <v>0</v>
      </c>
      <c r="E25" s="35">
        <f t="shared" si="1"/>
        <v>315916722</v>
      </c>
      <c r="F25" s="36">
        <f t="shared" si="1"/>
        <v>315916722</v>
      </c>
      <c r="G25" s="36">
        <f t="shared" si="1"/>
        <v>260984549</v>
      </c>
      <c r="H25" s="36">
        <f t="shared" si="1"/>
        <v>270653608</v>
      </c>
      <c r="I25" s="36">
        <f t="shared" si="1"/>
        <v>1552916</v>
      </c>
      <c r="J25" s="36">
        <f t="shared" si="1"/>
        <v>533191073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533191073</v>
      </c>
      <c r="X25" s="36">
        <f t="shared" si="1"/>
        <v>78979179</v>
      </c>
      <c r="Y25" s="36">
        <f t="shared" si="1"/>
        <v>454211894</v>
      </c>
      <c r="Z25" s="37">
        <f>+IF(X25&lt;&gt;0,+(Y25/X25)*100,0)</f>
        <v>575.10333704532422</v>
      </c>
      <c r="AA25" s="38">
        <f>SUM(AA15:AA24)</f>
        <v>315916722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346315278</v>
      </c>
      <c r="D26" s="29">
        <f>+D13+D25</f>
        <v>0</v>
      </c>
      <c r="E26" s="30">
        <f t="shared" si="2"/>
        <v>270325150</v>
      </c>
      <c r="F26" s="31">
        <f t="shared" si="2"/>
        <v>270325150</v>
      </c>
      <c r="G26" s="31">
        <f t="shared" si="2"/>
        <v>272734931</v>
      </c>
      <c r="H26" s="31">
        <f t="shared" si="2"/>
        <v>356891478</v>
      </c>
      <c r="I26" s="31">
        <f t="shared" si="2"/>
        <v>9322681</v>
      </c>
      <c r="J26" s="31">
        <f t="shared" si="2"/>
        <v>638949090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638949090</v>
      </c>
      <c r="X26" s="31">
        <f t="shared" si="2"/>
        <v>67581285</v>
      </c>
      <c r="Y26" s="31">
        <f t="shared" si="2"/>
        <v>571367805</v>
      </c>
      <c r="Z26" s="32">
        <f>+IF(X26&lt;&gt;0,+(Y26/X26)*100,0)</f>
        <v>845.4527092818671</v>
      </c>
      <c r="AA26" s="33">
        <f>+AA13+AA25</f>
        <v>270325150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82531</v>
      </c>
      <c r="D31" s="18"/>
      <c r="E31" s="19">
        <v>82531</v>
      </c>
      <c r="F31" s="20">
        <v>82531</v>
      </c>
      <c r="G31" s="20">
        <v>82531</v>
      </c>
      <c r="H31" s="20">
        <v>82531</v>
      </c>
      <c r="I31" s="20"/>
      <c r="J31" s="20">
        <v>165062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165062</v>
      </c>
      <c r="X31" s="20">
        <v>20634</v>
      </c>
      <c r="Y31" s="20">
        <v>144428</v>
      </c>
      <c r="Z31" s="21">
        <v>699.95153629931178</v>
      </c>
      <c r="AA31" s="22">
        <v>82531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46475828</v>
      </c>
      <c r="D35" s="18"/>
      <c r="E35" s="19"/>
      <c r="F35" s="20"/>
      <c r="G35" s="20">
        <v>36570032</v>
      </c>
      <c r="H35" s="20">
        <v>47104169</v>
      </c>
      <c r="I35" s="20">
        <v>591934</v>
      </c>
      <c r="J35" s="20">
        <v>84266135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84266135</v>
      </c>
      <c r="X35" s="20"/>
      <c r="Y35" s="20">
        <v>84266135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46558359</v>
      </c>
      <c r="D37" s="29">
        <f t="shared" ref="D37:Y37" si="3">SUM(D29:D36)</f>
        <v>0</v>
      </c>
      <c r="E37" s="30">
        <f t="shared" si="3"/>
        <v>82531</v>
      </c>
      <c r="F37" s="31">
        <f t="shared" si="3"/>
        <v>82531</v>
      </c>
      <c r="G37" s="31">
        <f t="shared" si="3"/>
        <v>36652563</v>
      </c>
      <c r="H37" s="31">
        <f t="shared" si="3"/>
        <v>47186700</v>
      </c>
      <c r="I37" s="31">
        <f t="shared" si="3"/>
        <v>591934</v>
      </c>
      <c r="J37" s="31">
        <f t="shared" si="3"/>
        <v>84431197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84431197</v>
      </c>
      <c r="X37" s="31">
        <f t="shared" si="3"/>
        <v>20634</v>
      </c>
      <c r="Y37" s="31">
        <f t="shared" si="3"/>
        <v>84410563</v>
      </c>
      <c r="Z37" s="32">
        <f>+IF(X37&lt;&gt;0,+(Y37/X37)*100,0)</f>
        <v>409084.82601531455</v>
      </c>
      <c r="AA37" s="33">
        <f>SUM(AA29:AA36)</f>
        <v>82531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46558359</v>
      </c>
      <c r="D44" s="29">
        <f>+D37+D43</f>
        <v>0</v>
      </c>
      <c r="E44" s="30">
        <f t="shared" si="5"/>
        <v>82531</v>
      </c>
      <c r="F44" s="31">
        <f t="shared" si="5"/>
        <v>82531</v>
      </c>
      <c r="G44" s="31">
        <f t="shared" si="5"/>
        <v>36652563</v>
      </c>
      <c r="H44" s="31">
        <f t="shared" si="5"/>
        <v>47186700</v>
      </c>
      <c r="I44" s="31">
        <f t="shared" si="5"/>
        <v>591934</v>
      </c>
      <c r="J44" s="31">
        <f t="shared" si="5"/>
        <v>84431197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84431197</v>
      </c>
      <c r="X44" s="31">
        <f t="shared" si="5"/>
        <v>20634</v>
      </c>
      <c r="Y44" s="31">
        <f t="shared" si="5"/>
        <v>84410563</v>
      </c>
      <c r="Z44" s="32">
        <f>+IF(X44&lt;&gt;0,+(Y44/X44)*100,0)</f>
        <v>409084.82601531455</v>
      </c>
      <c r="AA44" s="33">
        <f>+AA37+AA43</f>
        <v>82531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299756919</v>
      </c>
      <c r="D45" s="42">
        <f t="shared" si="6"/>
        <v>0</v>
      </c>
      <c r="E45" s="43">
        <f t="shared" si="6"/>
        <v>270242619</v>
      </c>
      <c r="F45" s="44">
        <f t="shared" si="6"/>
        <v>270242619</v>
      </c>
      <c r="G45" s="44">
        <f t="shared" si="6"/>
        <v>236082368</v>
      </c>
      <c r="H45" s="44">
        <f t="shared" si="6"/>
        <v>309704778</v>
      </c>
      <c r="I45" s="44">
        <f t="shared" si="6"/>
        <v>8730747</v>
      </c>
      <c r="J45" s="44">
        <f t="shared" si="6"/>
        <v>554517893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554517893</v>
      </c>
      <c r="X45" s="44">
        <f t="shared" si="6"/>
        <v>67560651</v>
      </c>
      <c r="Y45" s="44">
        <f t="shared" si="6"/>
        <v>486957242</v>
      </c>
      <c r="Z45" s="45">
        <f>+IF(X45&lt;&gt;0,+(Y45/X45)*100,0)</f>
        <v>720.77049997638426</v>
      </c>
      <c r="AA45" s="46">
        <f>+AA26-AA44</f>
        <v>270242619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-88770501</v>
      </c>
      <c r="D47" s="18"/>
      <c r="E47" s="19">
        <v>40163145</v>
      </c>
      <c r="F47" s="20">
        <v>40163145</v>
      </c>
      <c r="G47" s="20">
        <v>-88770501</v>
      </c>
      <c r="H47" s="20">
        <v>-27799574</v>
      </c>
      <c r="I47" s="20">
        <v>15120448</v>
      </c>
      <c r="J47" s="20">
        <v>-101449627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-101449627</v>
      </c>
      <c r="X47" s="20">
        <v>10040787</v>
      </c>
      <c r="Y47" s="20">
        <v>-111490414</v>
      </c>
      <c r="Z47" s="47">
        <v>-1110.3752524578003</v>
      </c>
      <c r="AA47" s="22">
        <v>40163145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-88770501</v>
      </c>
      <c r="D50" s="50">
        <f t="shared" ref="D50:Y50" si="7">SUM(D47:D49)</f>
        <v>0</v>
      </c>
      <c r="E50" s="51">
        <f t="shared" si="7"/>
        <v>40163145</v>
      </c>
      <c r="F50" s="52">
        <f t="shared" si="7"/>
        <v>40163145</v>
      </c>
      <c r="G50" s="52">
        <f t="shared" si="7"/>
        <v>-88770501</v>
      </c>
      <c r="H50" s="52">
        <f t="shared" si="7"/>
        <v>-27799574</v>
      </c>
      <c r="I50" s="52">
        <f t="shared" si="7"/>
        <v>15120448</v>
      </c>
      <c r="J50" s="52">
        <f t="shared" si="7"/>
        <v>-101449627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-101449627</v>
      </c>
      <c r="X50" s="52">
        <f t="shared" si="7"/>
        <v>10040787</v>
      </c>
      <c r="Y50" s="52">
        <f t="shared" si="7"/>
        <v>-111490414</v>
      </c>
      <c r="Z50" s="53">
        <f>+IF(X50&lt;&gt;0,+(Y50/X50)*100,0)</f>
        <v>-1110.3752524578003</v>
      </c>
      <c r="AA50" s="54">
        <f>SUM(AA47:AA49)</f>
        <v>40163145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52E8A4C-926E-4667-AF7D-93C4F434012A}"/>
</file>

<file path=customXml/itemProps2.xml><?xml version="1.0" encoding="utf-8"?>
<ds:datastoreItem xmlns:ds="http://schemas.openxmlformats.org/officeDocument/2006/customXml" ds:itemID="{117F7D34-F0C0-4E8E-8FEA-530409D942B0}"/>
</file>

<file path=customXml/itemProps3.xml><?xml version="1.0" encoding="utf-8"?>
<ds:datastoreItem xmlns:ds="http://schemas.openxmlformats.org/officeDocument/2006/customXml" ds:itemID="{A8AADE15-5450-47BC-AC82-C680FBA055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2024-11-08T15:06:42Z</dcterms:created>
  <dcterms:modified xsi:type="dcterms:W3CDTF">2024-11-08T15:14:05Z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